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0" yWindow="-45" windowWidth="15900" windowHeight="6540" tabRatio="943" firstSheet="1" activeTab="1"/>
  </bookViews>
  <sheets>
    <sheet name="Resumen 2012" sheetId="48" r:id="rId1"/>
    <sheet name="Total" sheetId="2" r:id="rId2"/>
    <sheet name="414A" sheetId="7" r:id="rId3"/>
    <sheet name="441M" sheetId="29" r:id="rId4"/>
    <sheet name="451M" sheetId="27" r:id="rId5"/>
    <sheet name="451N" sheetId="5" r:id="rId6"/>
    <sheet name="451O_1" sheetId="6" r:id="rId7"/>
    <sheet name="452A" sheetId="13" r:id="rId8"/>
    <sheet name="452M" sheetId="12" r:id="rId9"/>
    <sheet name="453A" sheetId="3" r:id="rId10"/>
    <sheet name="453B" sheetId="15" r:id="rId11"/>
    <sheet name="453C" sheetId="14" r:id="rId12"/>
    <sheet name="453M" sheetId="32" r:id="rId13"/>
    <sheet name="454M" sheetId="31" r:id="rId14"/>
    <sheet name="455M" sheetId="30" r:id="rId15"/>
    <sheet name="456A" sheetId="11" r:id="rId16"/>
    <sheet name="456B" sheetId="10" r:id="rId17"/>
    <sheet name="456C" sheetId="9" r:id="rId18"/>
    <sheet name="456D" sheetId="8" r:id="rId19"/>
    <sheet name="456M" sheetId="41" r:id="rId20"/>
    <sheet name="467B" sheetId="28" r:id="rId21"/>
    <sheet name="491N" sheetId="33" r:id="rId22"/>
    <sheet name="923A_3" sheetId="4" r:id="rId23"/>
    <sheet name="923O_2" sheetId="22" r:id="rId24"/>
    <sheet name="942N_2" sheetId="34" r:id="rId25"/>
    <sheet name="942N_4" sheetId="23" r:id="rId26"/>
    <sheet name="CS07" sheetId="19" r:id="rId27"/>
    <sheet name="CS13" sheetId="18" r:id="rId28"/>
    <sheet name="CS16" sheetId="42" r:id="rId29"/>
    <sheet name="FP060" sheetId="17" r:id="rId30"/>
    <sheet name="FP061" sheetId="16" r:id="rId31"/>
    <sheet name="FP062" sheetId="20" r:id="rId32"/>
    <sheet name="FP063" sheetId="21" r:id="rId33"/>
    <sheet name="FP064" sheetId="37" r:id="rId34"/>
    <sheet name="FP065" sheetId="38" r:id="rId35"/>
    <sheet name="FP066" sheetId="39" r:id="rId36"/>
    <sheet name="FP067" sheetId="43" r:id="rId37"/>
    <sheet name="FP068" sheetId="47" r:id="rId38"/>
    <sheet name="CT03" sheetId="44" r:id="rId39"/>
    <sheet name="CT04" sheetId="24" r:id="rId40"/>
    <sheet name="CT06" sheetId="45" r:id="rId41"/>
    <sheet name="AF16" sheetId="35" r:id="rId42"/>
    <sheet name="Hoja3" sheetId="46" r:id="rId43"/>
  </sheets>
  <calcPr calcId="145621" concurrentCalc="0"/>
</workbook>
</file>

<file path=xl/calcChain.xml><?xml version="1.0" encoding="utf-8"?>
<calcChain xmlns="http://schemas.openxmlformats.org/spreadsheetml/2006/main">
  <c r="K9" i="2" l="1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8" i="2"/>
  <c r="K26" i="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20" i="42"/>
  <c r="G38" i="42"/>
  <c r="G37" i="42"/>
  <c r="G36" i="42"/>
  <c r="G35" i="42"/>
  <c r="G34" i="42"/>
  <c r="G33" i="42"/>
  <c r="G32" i="42"/>
  <c r="G31" i="42"/>
  <c r="G30" i="42"/>
  <c r="G29" i="42"/>
  <c r="G28" i="42"/>
  <c r="G27" i="42"/>
  <c r="G26" i="42"/>
  <c r="G25" i="42"/>
  <c r="G24" i="42"/>
  <c r="G23" i="42"/>
  <c r="G22" i="42"/>
  <c r="G21" i="42"/>
  <c r="G20" i="42"/>
  <c r="B6" i="33"/>
  <c r="E45" i="33"/>
  <c r="D130" i="33"/>
  <c r="D111" i="33"/>
  <c r="D22" i="33"/>
  <c r="E9" i="2"/>
  <c r="D112" i="33"/>
  <c r="D23" i="33"/>
  <c r="E10" i="2"/>
  <c r="D113" i="33"/>
  <c r="D24" i="33"/>
  <c r="E11" i="2"/>
  <c r="D114" i="33"/>
  <c r="D25" i="33"/>
  <c r="E12" i="2"/>
  <c r="D115" i="33"/>
  <c r="D26" i="33"/>
  <c r="E13" i="2"/>
  <c r="D116" i="33"/>
  <c r="D27" i="33"/>
  <c r="E14" i="2"/>
  <c r="D117" i="33"/>
  <c r="D28" i="33"/>
  <c r="E15" i="2"/>
  <c r="D118" i="33"/>
  <c r="D29" i="33"/>
  <c r="E16" i="2"/>
  <c r="D119" i="33"/>
  <c r="D30" i="33"/>
  <c r="E17" i="2"/>
  <c r="D120" i="33"/>
  <c r="D31" i="33"/>
  <c r="E18" i="2"/>
  <c r="D121" i="33"/>
  <c r="D32" i="33"/>
  <c r="E19" i="2"/>
  <c r="D122" i="33"/>
  <c r="D33" i="33"/>
  <c r="E20" i="2"/>
  <c r="D123" i="33"/>
  <c r="D34" i="33"/>
  <c r="E21" i="2"/>
  <c r="D124" i="33"/>
  <c r="D35" i="33"/>
  <c r="E22" i="2"/>
  <c r="D125" i="33"/>
  <c r="D36" i="33"/>
  <c r="E23" i="2"/>
  <c r="D126" i="33"/>
  <c r="D37" i="33"/>
  <c r="E24" i="2"/>
  <c r="D127" i="33"/>
  <c r="D38" i="33"/>
  <c r="E25" i="2"/>
  <c r="D110" i="33"/>
  <c r="D21" i="33"/>
  <c r="E8" i="2"/>
  <c r="D6" i="48"/>
  <c r="B6" i="6"/>
  <c r="F6" i="48"/>
  <c r="B6" i="7"/>
  <c r="K65" i="7"/>
  <c r="K45" i="7"/>
  <c r="D21" i="7"/>
  <c r="C68" i="6"/>
  <c r="B6" i="12"/>
  <c r="C62" i="12"/>
  <c r="F42" i="12"/>
  <c r="D18" i="12"/>
  <c r="E68" i="6"/>
  <c r="D15" i="48"/>
  <c r="B6" i="11"/>
  <c r="H46" i="11"/>
  <c r="D19" i="11"/>
  <c r="F68" i="6"/>
  <c r="B6" i="10"/>
  <c r="C64" i="10"/>
  <c r="C63" i="10"/>
  <c r="E43" i="10"/>
  <c r="F43" i="10"/>
  <c r="D18" i="10"/>
  <c r="G68" i="6"/>
  <c r="B6" i="41"/>
  <c r="E18" i="41"/>
  <c r="J68" i="6"/>
  <c r="K68" i="6"/>
  <c r="K46" i="7"/>
  <c r="D22" i="7"/>
  <c r="C69" i="6"/>
  <c r="F43" i="12"/>
  <c r="D19" i="12"/>
  <c r="E69" i="6"/>
  <c r="H47" i="11"/>
  <c r="D20" i="11"/>
  <c r="F69" i="6"/>
  <c r="E44" i="10"/>
  <c r="F44" i="10"/>
  <c r="D19" i="10"/>
  <c r="G69" i="6"/>
  <c r="E19" i="41"/>
  <c r="J69" i="6"/>
  <c r="K69" i="6"/>
  <c r="K47" i="7"/>
  <c r="D23" i="7"/>
  <c r="C70" i="6"/>
  <c r="F44" i="12"/>
  <c r="D20" i="12"/>
  <c r="E70" i="6"/>
  <c r="H48" i="11"/>
  <c r="D21" i="11"/>
  <c r="F70" i="6"/>
  <c r="E45" i="10"/>
  <c r="F45" i="10"/>
  <c r="D20" i="10"/>
  <c r="G70" i="6"/>
  <c r="E20" i="41"/>
  <c r="J70" i="6"/>
  <c r="K70" i="6"/>
  <c r="K48" i="7"/>
  <c r="D24" i="7"/>
  <c r="C71" i="6"/>
  <c r="F45" i="12"/>
  <c r="D21" i="12"/>
  <c r="E71" i="6"/>
  <c r="H49" i="11"/>
  <c r="D22" i="11"/>
  <c r="F71" i="6"/>
  <c r="E46" i="10"/>
  <c r="F46" i="10"/>
  <c r="D21" i="10"/>
  <c r="G71" i="6"/>
  <c r="E21" i="41"/>
  <c r="J71" i="6"/>
  <c r="K71" i="6"/>
  <c r="K49" i="7"/>
  <c r="D25" i="7"/>
  <c r="C72" i="6"/>
  <c r="F46" i="12"/>
  <c r="D22" i="12"/>
  <c r="E72" i="6"/>
  <c r="H50" i="11"/>
  <c r="D23" i="11"/>
  <c r="F72" i="6"/>
  <c r="E47" i="10"/>
  <c r="F47" i="10"/>
  <c r="D22" i="10"/>
  <c r="G72" i="6"/>
  <c r="E22" i="41"/>
  <c r="J72" i="6"/>
  <c r="K72" i="6"/>
  <c r="K50" i="7"/>
  <c r="D26" i="7"/>
  <c r="C73" i="6"/>
  <c r="F47" i="12"/>
  <c r="D23" i="12"/>
  <c r="E73" i="6"/>
  <c r="H51" i="11"/>
  <c r="D24" i="11"/>
  <c r="F73" i="6"/>
  <c r="E48" i="10"/>
  <c r="F48" i="10"/>
  <c r="D23" i="10"/>
  <c r="G73" i="6"/>
  <c r="E23" i="41"/>
  <c r="J73" i="6"/>
  <c r="K73" i="6"/>
  <c r="K51" i="7"/>
  <c r="D27" i="7"/>
  <c r="C74" i="6"/>
  <c r="F48" i="12"/>
  <c r="D24" i="12"/>
  <c r="E74" i="6"/>
  <c r="H52" i="11"/>
  <c r="D25" i="11"/>
  <c r="F74" i="6"/>
  <c r="E49" i="10"/>
  <c r="F49" i="10"/>
  <c r="D24" i="10"/>
  <c r="G74" i="6"/>
  <c r="E24" i="41"/>
  <c r="J74" i="6"/>
  <c r="K74" i="6"/>
  <c r="K52" i="7"/>
  <c r="D28" i="7"/>
  <c r="C75" i="6"/>
  <c r="F49" i="12"/>
  <c r="D25" i="12"/>
  <c r="E75" i="6"/>
  <c r="H53" i="11"/>
  <c r="D26" i="11"/>
  <c r="F75" i="6"/>
  <c r="E50" i="10"/>
  <c r="F50" i="10"/>
  <c r="D25" i="10"/>
  <c r="G75" i="6"/>
  <c r="E25" i="41"/>
  <c r="J75" i="6"/>
  <c r="K75" i="6"/>
  <c r="K53" i="7"/>
  <c r="D29" i="7"/>
  <c r="C76" i="6"/>
  <c r="F50" i="12"/>
  <c r="D26" i="12"/>
  <c r="E76" i="6"/>
  <c r="H54" i="11"/>
  <c r="D27" i="11"/>
  <c r="F76" i="6"/>
  <c r="E51" i="10"/>
  <c r="F51" i="10"/>
  <c r="D26" i="10"/>
  <c r="G76" i="6"/>
  <c r="E26" i="41"/>
  <c r="J76" i="6"/>
  <c r="K76" i="6"/>
  <c r="K54" i="7"/>
  <c r="D30" i="7"/>
  <c r="C77" i="6"/>
  <c r="F51" i="12"/>
  <c r="D27" i="12"/>
  <c r="E77" i="6"/>
  <c r="H55" i="11"/>
  <c r="D28" i="11"/>
  <c r="F77" i="6"/>
  <c r="E52" i="10"/>
  <c r="F52" i="10"/>
  <c r="D27" i="10"/>
  <c r="G77" i="6"/>
  <c r="E27" i="41"/>
  <c r="J77" i="6"/>
  <c r="K77" i="6"/>
  <c r="K55" i="7"/>
  <c r="D31" i="7"/>
  <c r="C78" i="6"/>
  <c r="F52" i="12"/>
  <c r="D28" i="12"/>
  <c r="E78" i="6"/>
  <c r="H56" i="11"/>
  <c r="D29" i="11"/>
  <c r="F78" i="6"/>
  <c r="E53" i="10"/>
  <c r="F53" i="10"/>
  <c r="D28" i="10"/>
  <c r="G78" i="6"/>
  <c r="E28" i="41"/>
  <c r="J78" i="6"/>
  <c r="K78" i="6"/>
  <c r="K56" i="7"/>
  <c r="D32" i="7"/>
  <c r="C79" i="6"/>
  <c r="F53" i="12"/>
  <c r="D29" i="12"/>
  <c r="E79" i="6"/>
  <c r="H57" i="11"/>
  <c r="D30" i="11"/>
  <c r="F79" i="6"/>
  <c r="E54" i="10"/>
  <c r="F54" i="10"/>
  <c r="D29" i="10"/>
  <c r="G79" i="6"/>
  <c r="E29" i="41"/>
  <c r="J79" i="6"/>
  <c r="K79" i="6"/>
  <c r="K57" i="7"/>
  <c r="D33" i="7"/>
  <c r="C80" i="6"/>
  <c r="F54" i="12"/>
  <c r="D30" i="12"/>
  <c r="E80" i="6"/>
  <c r="H58" i="11"/>
  <c r="D31" i="11"/>
  <c r="F80" i="6"/>
  <c r="E55" i="10"/>
  <c r="F55" i="10"/>
  <c r="D30" i="10"/>
  <c r="G80" i="6"/>
  <c r="E30" i="41"/>
  <c r="J80" i="6"/>
  <c r="K80" i="6"/>
  <c r="K58" i="7"/>
  <c r="D34" i="7"/>
  <c r="C81" i="6"/>
  <c r="F55" i="12"/>
  <c r="D31" i="12"/>
  <c r="E81" i="6"/>
  <c r="H59" i="11"/>
  <c r="D32" i="11"/>
  <c r="F81" i="6"/>
  <c r="E56" i="10"/>
  <c r="F56" i="10"/>
  <c r="D31" i="10"/>
  <c r="G81" i="6"/>
  <c r="E31" i="41"/>
  <c r="J81" i="6"/>
  <c r="K81" i="6"/>
  <c r="K59" i="7"/>
  <c r="D35" i="7"/>
  <c r="C82" i="6"/>
  <c r="F56" i="12"/>
  <c r="D32" i="12"/>
  <c r="E82" i="6"/>
  <c r="H60" i="11"/>
  <c r="D33" i="11"/>
  <c r="F82" i="6"/>
  <c r="E57" i="10"/>
  <c r="F57" i="10"/>
  <c r="D32" i="10"/>
  <c r="G82" i="6"/>
  <c r="E32" i="41"/>
  <c r="J82" i="6"/>
  <c r="K82" i="6"/>
  <c r="K60" i="7"/>
  <c r="D36" i="7"/>
  <c r="C83" i="6"/>
  <c r="F57" i="12"/>
  <c r="D33" i="12"/>
  <c r="E83" i="6"/>
  <c r="H61" i="11"/>
  <c r="D34" i="11"/>
  <c r="F83" i="6"/>
  <c r="E58" i="10"/>
  <c r="F58" i="10"/>
  <c r="D33" i="10"/>
  <c r="G83" i="6"/>
  <c r="E33" i="41"/>
  <c r="J83" i="6"/>
  <c r="K83" i="6"/>
  <c r="K61" i="7"/>
  <c r="D37" i="7"/>
  <c r="C84" i="6"/>
  <c r="F58" i="12"/>
  <c r="D34" i="12"/>
  <c r="E84" i="6"/>
  <c r="H62" i="11"/>
  <c r="D35" i="11"/>
  <c r="F84" i="6"/>
  <c r="E59" i="10"/>
  <c r="F59" i="10"/>
  <c r="D34" i="10"/>
  <c r="G84" i="6"/>
  <c r="E34" i="41"/>
  <c r="J84" i="6"/>
  <c r="K84" i="6"/>
  <c r="K62" i="7"/>
  <c r="D38" i="7"/>
  <c r="C85" i="6"/>
  <c r="F59" i="12"/>
  <c r="D35" i="12"/>
  <c r="E85" i="6"/>
  <c r="H63" i="11"/>
  <c r="D36" i="11"/>
  <c r="F85" i="6"/>
  <c r="E60" i="10"/>
  <c r="F60" i="10"/>
  <c r="D35" i="10"/>
  <c r="G85" i="6"/>
  <c r="E35" i="41"/>
  <c r="J85" i="6"/>
  <c r="K85" i="6"/>
  <c r="K86" i="6"/>
  <c r="H7" i="6"/>
  <c r="H9" i="6"/>
  <c r="N8" i="6"/>
  <c r="F3" i="48"/>
  <c r="F4" i="48"/>
  <c r="D5" i="48"/>
  <c r="F5" i="48"/>
  <c r="D7" i="48"/>
  <c r="F7" i="48"/>
  <c r="F8" i="48"/>
  <c r="D9" i="48"/>
  <c r="F9" i="48"/>
  <c r="B6" i="15"/>
  <c r="G62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I61" i="15"/>
  <c r="J56" i="15"/>
  <c r="K56" i="15"/>
  <c r="J57" i="15"/>
  <c r="K57" i="15"/>
  <c r="K60" i="15"/>
  <c r="E36" i="15"/>
  <c r="E10" i="48"/>
  <c r="F10" i="48"/>
  <c r="B6" i="14"/>
  <c r="G64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I63" i="14"/>
  <c r="J58" i="14"/>
  <c r="K58" i="14"/>
  <c r="J59" i="14"/>
  <c r="K59" i="14"/>
  <c r="K62" i="14"/>
  <c r="E37" i="14"/>
  <c r="E11" i="48"/>
  <c r="F11" i="48"/>
  <c r="F12" i="48"/>
  <c r="F13" i="48"/>
  <c r="D14" i="48"/>
  <c r="F14" i="48"/>
  <c r="F15" i="48"/>
  <c r="F16" i="48"/>
  <c r="D17" i="48"/>
  <c r="E17" i="48"/>
  <c r="F17" i="48"/>
  <c r="F18" i="48"/>
  <c r="F19" i="48"/>
  <c r="F20" i="48"/>
  <c r="F21" i="48"/>
  <c r="F22" i="48"/>
  <c r="F23" i="48"/>
  <c r="F24" i="48"/>
  <c r="F25" i="48"/>
  <c r="D26" i="48"/>
  <c r="F26" i="48"/>
  <c r="D27" i="48"/>
  <c r="F27" i="48"/>
  <c r="D28" i="48"/>
  <c r="F28" i="48"/>
  <c r="D29" i="48"/>
  <c r="F29" i="48"/>
  <c r="D30" i="48"/>
  <c r="F30" i="48"/>
  <c r="D31" i="48"/>
  <c r="F31" i="48"/>
  <c r="D32" i="48"/>
  <c r="F32" i="48"/>
  <c r="D33" i="48"/>
  <c r="F33" i="48"/>
  <c r="D34" i="48"/>
  <c r="F34" i="48"/>
  <c r="D35" i="48"/>
  <c r="F35" i="48"/>
  <c r="D36" i="48"/>
  <c r="E36" i="48"/>
  <c r="F36" i="48"/>
  <c r="F37" i="48"/>
  <c r="F38" i="48"/>
  <c r="F39" i="48"/>
  <c r="F40" i="48"/>
  <c r="E41" i="48"/>
  <c r="F41" i="48"/>
  <c r="C28" i="2"/>
  <c r="B6" i="5"/>
  <c r="B65" i="5"/>
  <c r="F119" i="5"/>
  <c r="L43" i="15"/>
  <c r="L42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M43" i="15"/>
  <c r="C99" i="15"/>
  <c r="C70" i="15"/>
  <c r="F70" i="15"/>
  <c r="D99" i="15"/>
  <c r="E99" i="15"/>
  <c r="F119" i="15"/>
  <c r="F99" i="15"/>
  <c r="F19" i="15"/>
  <c r="D75" i="5"/>
  <c r="L45" i="14"/>
  <c r="L44" i="14"/>
  <c r="L46" i="14"/>
  <c r="L47" i="14"/>
  <c r="L48" i="14"/>
  <c r="L49" i="14"/>
  <c r="L50" i="14"/>
  <c r="L51" i="14"/>
  <c r="L52" i="14"/>
  <c r="L53" i="14"/>
  <c r="L54" i="14"/>
  <c r="L55" i="14"/>
  <c r="L56" i="14"/>
  <c r="L57" i="14"/>
  <c r="L58" i="14"/>
  <c r="L59" i="14"/>
  <c r="L60" i="14"/>
  <c r="L61" i="14"/>
  <c r="L62" i="14"/>
  <c r="M45" i="14"/>
  <c r="C100" i="14"/>
  <c r="C71" i="14"/>
  <c r="F71" i="14"/>
  <c r="D100" i="14"/>
  <c r="E100" i="14"/>
  <c r="F120" i="14"/>
  <c r="F100" i="14"/>
  <c r="F20" i="14"/>
  <c r="E75" i="5"/>
  <c r="K75" i="5"/>
  <c r="M42" i="15"/>
  <c r="C98" i="15"/>
  <c r="C69" i="15"/>
  <c r="F69" i="15"/>
  <c r="D98" i="15"/>
  <c r="E98" i="15"/>
  <c r="F98" i="15"/>
  <c r="F18" i="15"/>
  <c r="D74" i="5"/>
  <c r="M44" i="14"/>
  <c r="C99" i="14"/>
  <c r="C70" i="14"/>
  <c r="F70" i="14"/>
  <c r="D99" i="14"/>
  <c r="E99" i="14"/>
  <c r="F99" i="14"/>
  <c r="F19" i="14"/>
  <c r="E74" i="5"/>
  <c r="K74" i="5"/>
  <c r="M44" i="15"/>
  <c r="C100" i="15"/>
  <c r="C71" i="15"/>
  <c r="F71" i="15"/>
  <c r="D100" i="15"/>
  <c r="E100" i="15"/>
  <c r="F100" i="15"/>
  <c r="F20" i="15"/>
  <c r="D76" i="5"/>
  <c r="M46" i="14"/>
  <c r="C101" i="14"/>
  <c r="C72" i="14"/>
  <c r="F72" i="14"/>
  <c r="D101" i="14"/>
  <c r="E101" i="14"/>
  <c r="F101" i="14"/>
  <c r="F21" i="14"/>
  <c r="E76" i="5"/>
  <c r="K76" i="5"/>
  <c r="M45" i="15"/>
  <c r="C101" i="15"/>
  <c r="C72" i="15"/>
  <c r="F72" i="15"/>
  <c r="D101" i="15"/>
  <c r="E101" i="15"/>
  <c r="F101" i="15"/>
  <c r="F21" i="15"/>
  <c r="D77" i="5"/>
  <c r="M47" i="14"/>
  <c r="C102" i="14"/>
  <c r="C73" i="14"/>
  <c r="F73" i="14"/>
  <c r="D102" i="14"/>
  <c r="E102" i="14"/>
  <c r="F102" i="14"/>
  <c r="F22" i="14"/>
  <c r="E77" i="5"/>
  <c r="K77" i="5"/>
  <c r="M46" i="15"/>
  <c r="C102" i="15"/>
  <c r="C73" i="15"/>
  <c r="F73" i="15"/>
  <c r="D102" i="15"/>
  <c r="E102" i="15"/>
  <c r="F102" i="15"/>
  <c r="F22" i="15"/>
  <c r="D78" i="5"/>
  <c r="M48" i="14"/>
  <c r="C103" i="14"/>
  <c r="C74" i="14"/>
  <c r="F74" i="14"/>
  <c r="D103" i="14"/>
  <c r="E103" i="14"/>
  <c r="F103" i="14"/>
  <c r="F23" i="14"/>
  <c r="E78" i="5"/>
  <c r="K78" i="5"/>
  <c r="M47" i="15"/>
  <c r="C103" i="15"/>
  <c r="C74" i="15"/>
  <c r="F74" i="15"/>
  <c r="D103" i="15"/>
  <c r="E103" i="15"/>
  <c r="F103" i="15"/>
  <c r="F23" i="15"/>
  <c r="D79" i="5"/>
  <c r="M49" i="14"/>
  <c r="C104" i="14"/>
  <c r="C75" i="14"/>
  <c r="F75" i="14"/>
  <c r="D104" i="14"/>
  <c r="E104" i="14"/>
  <c r="F104" i="14"/>
  <c r="F24" i="14"/>
  <c r="E79" i="5"/>
  <c r="K79" i="5"/>
  <c r="M48" i="15"/>
  <c r="C104" i="15"/>
  <c r="C75" i="15"/>
  <c r="F75" i="15"/>
  <c r="D104" i="15"/>
  <c r="E104" i="15"/>
  <c r="F104" i="15"/>
  <c r="F24" i="15"/>
  <c r="D80" i="5"/>
  <c r="M50" i="14"/>
  <c r="C105" i="14"/>
  <c r="C76" i="14"/>
  <c r="F76" i="14"/>
  <c r="D105" i="14"/>
  <c r="E105" i="14"/>
  <c r="F105" i="14"/>
  <c r="F25" i="14"/>
  <c r="E80" i="5"/>
  <c r="K80" i="5"/>
  <c r="M49" i="15"/>
  <c r="C105" i="15"/>
  <c r="C76" i="15"/>
  <c r="F76" i="15"/>
  <c r="D105" i="15"/>
  <c r="E105" i="15"/>
  <c r="F105" i="15"/>
  <c r="F25" i="15"/>
  <c r="D81" i="5"/>
  <c r="M51" i="14"/>
  <c r="C106" i="14"/>
  <c r="C77" i="14"/>
  <c r="F77" i="14"/>
  <c r="D106" i="14"/>
  <c r="E106" i="14"/>
  <c r="F106" i="14"/>
  <c r="F26" i="14"/>
  <c r="E81" i="5"/>
  <c r="K81" i="5"/>
  <c r="M50" i="15"/>
  <c r="C106" i="15"/>
  <c r="C77" i="15"/>
  <c r="F77" i="15"/>
  <c r="D106" i="15"/>
  <c r="E106" i="15"/>
  <c r="F106" i="15"/>
  <c r="F26" i="15"/>
  <c r="D82" i="5"/>
  <c r="M52" i="14"/>
  <c r="C107" i="14"/>
  <c r="C78" i="14"/>
  <c r="F78" i="14"/>
  <c r="D107" i="14"/>
  <c r="E107" i="14"/>
  <c r="F107" i="14"/>
  <c r="F27" i="14"/>
  <c r="E82" i="5"/>
  <c r="K82" i="5"/>
  <c r="M51" i="15"/>
  <c r="C107" i="15"/>
  <c r="C78" i="15"/>
  <c r="F78" i="15"/>
  <c r="D107" i="15"/>
  <c r="E107" i="15"/>
  <c r="F107" i="15"/>
  <c r="F27" i="15"/>
  <c r="D83" i="5"/>
  <c r="M53" i="14"/>
  <c r="C108" i="14"/>
  <c r="C79" i="14"/>
  <c r="F79" i="14"/>
  <c r="D108" i="14"/>
  <c r="E108" i="14"/>
  <c r="F108" i="14"/>
  <c r="F28" i="14"/>
  <c r="E83" i="5"/>
  <c r="K83" i="5"/>
  <c r="M52" i="15"/>
  <c r="C108" i="15"/>
  <c r="C79" i="15"/>
  <c r="F79" i="15"/>
  <c r="D108" i="15"/>
  <c r="E108" i="15"/>
  <c r="F108" i="15"/>
  <c r="F28" i="15"/>
  <c r="D84" i="5"/>
  <c r="M54" i="14"/>
  <c r="C109" i="14"/>
  <c r="C80" i="14"/>
  <c r="F80" i="14"/>
  <c r="D109" i="14"/>
  <c r="E109" i="14"/>
  <c r="F109" i="14"/>
  <c r="F29" i="14"/>
  <c r="E84" i="5"/>
  <c r="K84" i="5"/>
  <c r="M53" i="15"/>
  <c r="C109" i="15"/>
  <c r="C80" i="15"/>
  <c r="F80" i="15"/>
  <c r="D109" i="15"/>
  <c r="E109" i="15"/>
  <c r="F109" i="15"/>
  <c r="F29" i="15"/>
  <c r="D85" i="5"/>
  <c r="M55" i="14"/>
  <c r="C110" i="14"/>
  <c r="C81" i="14"/>
  <c r="F81" i="14"/>
  <c r="D110" i="14"/>
  <c r="E110" i="14"/>
  <c r="F110" i="14"/>
  <c r="F30" i="14"/>
  <c r="E85" i="5"/>
  <c r="K85" i="5"/>
  <c r="M54" i="15"/>
  <c r="C110" i="15"/>
  <c r="C81" i="15"/>
  <c r="F81" i="15"/>
  <c r="D110" i="15"/>
  <c r="E110" i="15"/>
  <c r="F110" i="15"/>
  <c r="F30" i="15"/>
  <c r="D86" i="5"/>
  <c r="M56" i="14"/>
  <c r="C111" i="14"/>
  <c r="C82" i="14"/>
  <c r="F82" i="14"/>
  <c r="D111" i="14"/>
  <c r="E111" i="14"/>
  <c r="F111" i="14"/>
  <c r="F31" i="14"/>
  <c r="E86" i="5"/>
  <c r="K86" i="5"/>
  <c r="M55" i="15"/>
  <c r="C111" i="15"/>
  <c r="C82" i="15"/>
  <c r="F82" i="15"/>
  <c r="D111" i="15"/>
  <c r="E111" i="15"/>
  <c r="F111" i="15"/>
  <c r="F31" i="15"/>
  <c r="D87" i="5"/>
  <c r="M57" i="14"/>
  <c r="C112" i="14"/>
  <c r="C83" i="14"/>
  <c r="F83" i="14"/>
  <c r="D112" i="14"/>
  <c r="E112" i="14"/>
  <c r="F112" i="14"/>
  <c r="F32" i="14"/>
  <c r="E87" i="5"/>
  <c r="K87" i="5"/>
  <c r="M56" i="15"/>
  <c r="C112" i="15"/>
  <c r="C83" i="15"/>
  <c r="F83" i="15"/>
  <c r="D112" i="15"/>
  <c r="E112" i="15"/>
  <c r="F112" i="15"/>
  <c r="F32" i="15"/>
  <c r="D88" i="5"/>
  <c r="M58" i="14"/>
  <c r="C113" i="14"/>
  <c r="C84" i="14"/>
  <c r="F84" i="14"/>
  <c r="D113" i="14"/>
  <c r="E113" i="14"/>
  <c r="F113" i="14"/>
  <c r="F33" i="14"/>
  <c r="E88" i="5"/>
  <c r="K88" i="5"/>
  <c r="M57" i="15"/>
  <c r="C113" i="15"/>
  <c r="C84" i="15"/>
  <c r="F84" i="15"/>
  <c r="D113" i="15"/>
  <c r="E113" i="15"/>
  <c r="F113" i="15"/>
  <c r="F33" i="15"/>
  <c r="D89" i="5"/>
  <c r="M59" i="14"/>
  <c r="C114" i="14"/>
  <c r="C85" i="14"/>
  <c r="F85" i="14"/>
  <c r="D114" i="14"/>
  <c r="E114" i="14"/>
  <c r="F114" i="14"/>
  <c r="F34" i="14"/>
  <c r="E89" i="5"/>
  <c r="K89" i="5"/>
  <c r="M58" i="15"/>
  <c r="C114" i="15"/>
  <c r="C85" i="15"/>
  <c r="F85" i="15"/>
  <c r="D114" i="15"/>
  <c r="E114" i="15"/>
  <c r="F114" i="15"/>
  <c r="F34" i="15"/>
  <c r="D90" i="5"/>
  <c r="M60" i="14"/>
  <c r="C115" i="14"/>
  <c r="C86" i="14"/>
  <c r="F86" i="14"/>
  <c r="D115" i="14"/>
  <c r="E115" i="14"/>
  <c r="F115" i="14"/>
  <c r="F35" i="14"/>
  <c r="E90" i="5"/>
  <c r="K90" i="5"/>
  <c r="M59" i="15"/>
  <c r="C115" i="15"/>
  <c r="C86" i="15"/>
  <c r="F86" i="15"/>
  <c r="D115" i="15"/>
  <c r="E115" i="15"/>
  <c r="F115" i="15"/>
  <c r="F35" i="15"/>
  <c r="D91" i="5"/>
  <c r="M61" i="14"/>
  <c r="C116" i="14"/>
  <c r="C87" i="14"/>
  <c r="F87" i="14"/>
  <c r="D116" i="14"/>
  <c r="E116" i="14"/>
  <c r="F116" i="14"/>
  <c r="F36" i="14"/>
  <c r="E91" i="5"/>
  <c r="K91" i="5"/>
  <c r="K92" i="5"/>
  <c r="C100" i="5"/>
  <c r="E100" i="5"/>
  <c r="F100" i="5"/>
  <c r="D18" i="5"/>
  <c r="C101" i="5"/>
  <c r="E101" i="5"/>
  <c r="F101" i="5"/>
  <c r="D19" i="5"/>
  <c r="C102" i="5"/>
  <c r="E102" i="5"/>
  <c r="F102" i="5"/>
  <c r="D20" i="5"/>
  <c r="C103" i="5"/>
  <c r="E103" i="5"/>
  <c r="F103" i="5"/>
  <c r="D21" i="5"/>
  <c r="C104" i="5"/>
  <c r="E104" i="5"/>
  <c r="F104" i="5"/>
  <c r="D22" i="5"/>
  <c r="C105" i="5"/>
  <c r="E105" i="5"/>
  <c r="F105" i="5"/>
  <c r="D23" i="5"/>
  <c r="C106" i="5"/>
  <c r="E106" i="5"/>
  <c r="F106" i="5"/>
  <c r="D24" i="5"/>
  <c r="C107" i="5"/>
  <c r="E107" i="5"/>
  <c r="F107" i="5"/>
  <c r="D25" i="5"/>
  <c r="C108" i="5"/>
  <c r="E108" i="5"/>
  <c r="F108" i="5"/>
  <c r="D26" i="5"/>
  <c r="C109" i="5"/>
  <c r="E109" i="5"/>
  <c r="F109" i="5"/>
  <c r="D27" i="5"/>
  <c r="C110" i="5"/>
  <c r="E110" i="5"/>
  <c r="F110" i="5"/>
  <c r="D28" i="5"/>
  <c r="C111" i="5"/>
  <c r="E111" i="5"/>
  <c r="F111" i="5"/>
  <c r="D29" i="5"/>
  <c r="C112" i="5"/>
  <c r="E112" i="5"/>
  <c r="F112" i="5"/>
  <c r="D30" i="5"/>
  <c r="C113" i="5"/>
  <c r="E113" i="5"/>
  <c r="F113" i="5"/>
  <c r="D31" i="5"/>
  <c r="C114" i="5"/>
  <c r="E114" i="5"/>
  <c r="F114" i="5"/>
  <c r="D32" i="5"/>
  <c r="C115" i="5"/>
  <c r="E115" i="5"/>
  <c r="F115" i="5"/>
  <c r="D33" i="5"/>
  <c r="C116" i="5"/>
  <c r="E116" i="5"/>
  <c r="F116" i="5"/>
  <c r="D34" i="5"/>
  <c r="C99" i="5"/>
  <c r="E99" i="5"/>
  <c r="F99" i="5"/>
  <c r="D17" i="5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E32" i="15"/>
  <c r="E33" i="14"/>
  <c r="D22" i="2"/>
  <c r="E33" i="15"/>
  <c r="E34" i="14"/>
  <c r="D23" i="2"/>
  <c r="D24" i="2"/>
  <c r="D25" i="2"/>
  <c r="D8" i="2"/>
  <c r="D26" i="2"/>
  <c r="C44" i="27"/>
  <c r="D44" i="27"/>
  <c r="E44" i="27"/>
  <c r="C45" i="27"/>
  <c r="D45" i="27"/>
  <c r="E45" i="27"/>
  <c r="C46" i="27"/>
  <c r="D46" i="27"/>
  <c r="E46" i="27"/>
  <c r="C47" i="27"/>
  <c r="D47" i="27"/>
  <c r="E47" i="27"/>
  <c r="C48" i="27"/>
  <c r="D48" i="27"/>
  <c r="E48" i="27"/>
  <c r="C49" i="27"/>
  <c r="D49" i="27"/>
  <c r="E49" i="27"/>
  <c r="C50" i="27"/>
  <c r="D50" i="27"/>
  <c r="E50" i="27"/>
  <c r="C51" i="27"/>
  <c r="D51" i="27"/>
  <c r="E51" i="27"/>
  <c r="C52" i="27"/>
  <c r="D52" i="27"/>
  <c r="E52" i="27"/>
  <c r="C53" i="27"/>
  <c r="D53" i="27"/>
  <c r="E53" i="27"/>
  <c r="C54" i="27"/>
  <c r="D54" i="27"/>
  <c r="E54" i="27"/>
  <c r="C55" i="27"/>
  <c r="D55" i="27"/>
  <c r="E55" i="27"/>
  <c r="C56" i="27"/>
  <c r="D56" i="27"/>
  <c r="E56" i="27"/>
  <c r="C57" i="27"/>
  <c r="D57" i="27"/>
  <c r="E57" i="27"/>
  <c r="C58" i="27"/>
  <c r="D58" i="27"/>
  <c r="E58" i="27"/>
  <c r="C59" i="27"/>
  <c r="D59" i="27"/>
  <c r="E59" i="27"/>
  <c r="C60" i="27"/>
  <c r="D60" i="27"/>
  <c r="E60" i="27"/>
  <c r="C61" i="27"/>
  <c r="D61" i="27"/>
  <c r="E61" i="27"/>
  <c r="E62" i="27"/>
  <c r="F44" i="27"/>
  <c r="B6" i="27"/>
  <c r="G64" i="27"/>
  <c r="G44" i="27"/>
  <c r="D20" i="27"/>
  <c r="L68" i="6"/>
  <c r="N68" i="6"/>
  <c r="D18" i="15"/>
  <c r="D19" i="14"/>
  <c r="B6" i="32"/>
  <c r="F65" i="32"/>
  <c r="F93" i="32"/>
  <c r="F72" i="32"/>
  <c r="D18" i="32"/>
  <c r="F45" i="27"/>
  <c r="G45" i="27"/>
  <c r="D21" i="27"/>
  <c r="L69" i="6"/>
  <c r="N69" i="6"/>
  <c r="D19" i="15"/>
  <c r="D20" i="14"/>
  <c r="F73" i="32"/>
  <c r="D19" i="32"/>
  <c r="F46" i="27"/>
  <c r="G46" i="27"/>
  <c r="D22" i="27"/>
  <c r="L70" i="6"/>
  <c r="N70" i="6"/>
  <c r="D20" i="15"/>
  <c r="D21" i="14"/>
  <c r="F74" i="32"/>
  <c r="D20" i="32"/>
  <c r="F47" i="27"/>
  <c r="G47" i="27"/>
  <c r="D23" i="27"/>
  <c r="L71" i="6"/>
  <c r="N71" i="6"/>
  <c r="D21" i="15"/>
  <c r="D22" i="14"/>
  <c r="F75" i="32"/>
  <c r="D21" i="32"/>
  <c r="F48" i="27"/>
  <c r="G48" i="27"/>
  <c r="D24" i="27"/>
  <c r="L72" i="6"/>
  <c r="N72" i="6"/>
  <c r="D22" i="15"/>
  <c r="D23" i="14"/>
  <c r="F76" i="32"/>
  <c r="D22" i="32"/>
  <c r="F49" i="27"/>
  <c r="G49" i="27"/>
  <c r="D25" i="27"/>
  <c r="L73" i="6"/>
  <c r="N73" i="6"/>
  <c r="D23" i="15"/>
  <c r="D24" i="14"/>
  <c r="F77" i="32"/>
  <c r="D23" i="32"/>
  <c r="F50" i="27"/>
  <c r="G50" i="27"/>
  <c r="D26" i="27"/>
  <c r="L74" i="6"/>
  <c r="N74" i="6"/>
  <c r="D24" i="15"/>
  <c r="D25" i="14"/>
  <c r="F78" i="32"/>
  <c r="D24" i="32"/>
  <c r="F51" i="27"/>
  <c r="G51" i="27"/>
  <c r="D27" i="27"/>
  <c r="L75" i="6"/>
  <c r="N75" i="6"/>
  <c r="D25" i="15"/>
  <c r="D26" i="14"/>
  <c r="F79" i="32"/>
  <c r="D25" i="32"/>
  <c r="F52" i="27"/>
  <c r="G52" i="27"/>
  <c r="D28" i="27"/>
  <c r="L76" i="6"/>
  <c r="N76" i="6"/>
  <c r="D26" i="15"/>
  <c r="D27" i="14"/>
  <c r="F80" i="32"/>
  <c r="D26" i="32"/>
  <c r="F53" i="27"/>
  <c r="G53" i="27"/>
  <c r="D29" i="27"/>
  <c r="L77" i="6"/>
  <c r="N77" i="6"/>
  <c r="D27" i="15"/>
  <c r="D28" i="14"/>
  <c r="F81" i="32"/>
  <c r="D27" i="32"/>
  <c r="F54" i="27"/>
  <c r="G54" i="27"/>
  <c r="D30" i="27"/>
  <c r="L78" i="6"/>
  <c r="N78" i="6"/>
  <c r="D28" i="15"/>
  <c r="D29" i="14"/>
  <c r="F82" i="32"/>
  <c r="D28" i="32"/>
  <c r="F55" i="27"/>
  <c r="G55" i="27"/>
  <c r="D31" i="27"/>
  <c r="L79" i="6"/>
  <c r="N79" i="6"/>
  <c r="D29" i="15"/>
  <c r="D30" i="14"/>
  <c r="F83" i="32"/>
  <c r="D29" i="32"/>
  <c r="F56" i="27"/>
  <c r="G56" i="27"/>
  <c r="D32" i="27"/>
  <c r="L80" i="6"/>
  <c r="N80" i="6"/>
  <c r="D30" i="15"/>
  <c r="D31" i="14"/>
  <c r="F84" i="32"/>
  <c r="D30" i="32"/>
  <c r="F57" i="27"/>
  <c r="G57" i="27"/>
  <c r="D33" i="27"/>
  <c r="L81" i="6"/>
  <c r="N81" i="6"/>
  <c r="D31" i="15"/>
  <c r="D32" i="14"/>
  <c r="F85" i="32"/>
  <c r="D31" i="32"/>
  <c r="F58" i="27"/>
  <c r="G58" i="27"/>
  <c r="D34" i="27"/>
  <c r="L82" i="6"/>
  <c r="N82" i="6"/>
  <c r="D32" i="15"/>
  <c r="D33" i="14"/>
  <c r="F86" i="32"/>
  <c r="D32" i="32"/>
  <c r="F59" i="27"/>
  <c r="G59" i="27"/>
  <c r="D35" i="27"/>
  <c r="L83" i="6"/>
  <c r="N83" i="6"/>
  <c r="D33" i="15"/>
  <c r="D34" i="14"/>
  <c r="F87" i="32"/>
  <c r="D33" i="32"/>
  <c r="F60" i="27"/>
  <c r="G60" i="27"/>
  <c r="D36" i="27"/>
  <c r="L84" i="6"/>
  <c r="N84" i="6"/>
  <c r="D34" i="15"/>
  <c r="D35" i="14"/>
  <c r="F88" i="32"/>
  <c r="D34" i="32"/>
  <c r="F61" i="27"/>
  <c r="G61" i="27"/>
  <c r="D37" i="27"/>
  <c r="L85" i="6"/>
  <c r="N85" i="6"/>
  <c r="D35" i="15"/>
  <c r="D36" i="14"/>
  <c r="F89" i="32"/>
  <c r="D35" i="32"/>
  <c r="B6" i="31"/>
  <c r="D17" i="31"/>
  <c r="B6" i="30"/>
  <c r="D18" i="30"/>
  <c r="C43" i="28"/>
  <c r="D43" i="28"/>
  <c r="E43" i="28"/>
  <c r="C44" i="28"/>
  <c r="D44" i="28"/>
  <c r="E44" i="28"/>
  <c r="C45" i="28"/>
  <c r="D45" i="28"/>
  <c r="E45" i="28"/>
  <c r="C46" i="28"/>
  <c r="D46" i="28"/>
  <c r="E46" i="28"/>
  <c r="C47" i="28"/>
  <c r="D47" i="28"/>
  <c r="E47" i="28"/>
  <c r="C48" i="28"/>
  <c r="D48" i="28"/>
  <c r="E48" i="28"/>
  <c r="C49" i="28"/>
  <c r="D49" i="28"/>
  <c r="E49" i="28"/>
  <c r="C50" i="28"/>
  <c r="D50" i="28"/>
  <c r="E50" i="28"/>
  <c r="C51" i="28"/>
  <c r="D51" i="28"/>
  <c r="E51" i="28"/>
  <c r="C52" i="28"/>
  <c r="D52" i="28"/>
  <c r="E52" i="28"/>
  <c r="C53" i="28"/>
  <c r="D53" i="28"/>
  <c r="E53" i="28"/>
  <c r="C54" i="28"/>
  <c r="D54" i="28"/>
  <c r="E54" i="28"/>
  <c r="C55" i="28"/>
  <c r="D55" i="28"/>
  <c r="E55" i="28"/>
  <c r="C56" i="28"/>
  <c r="D56" i="28"/>
  <c r="E56" i="28"/>
  <c r="C57" i="28"/>
  <c r="D57" i="28"/>
  <c r="E57" i="28"/>
  <c r="C58" i="28"/>
  <c r="D58" i="28"/>
  <c r="E58" i="28"/>
  <c r="C59" i="28"/>
  <c r="D59" i="28"/>
  <c r="E59" i="28"/>
  <c r="C60" i="28"/>
  <c r="D60" i="28"/>
  <c r="E60" i="28"/>
  <c r="E61" i="28"/>
  <c r="F43" i="28"/>
  <c r="B6" i="28"/>
  <c r="G63" i="28"/>
  <c r="G43" i="28"/>
  <c r="D18" i="28"/>
  <c r="D18" i="31"/>
  <c r="D19" i="30"/>
  <c r="F44" i="28"/>
  <c r="G44" i="28"/>
  <c r="D19" i="28"/>
  <c r="D19" i="31"/>
  <c r="D20" i="30"/>
  <c r="F45" i="28"/>
  <c r="G45" i="28"/>
  <c r="D20" i="28"/>
  <c r="D20" i="31"/>
  <c r="D21" i="30"/>
  <c r="F46" i="28"/>
  <c r="G46" i="28"/>
  <c r="D21" i="28"/>
  <c r="D21" i="31"/>
  <c r="D22" i="30"/>
  <c r="F47" i="28"/>
  <c r="G47" i="28"/>
  <c r="D22" i="28"/>
  <c r="D22" i="31"/>
  <c r="D23" i="30"/>
  <c r="F48" i="28"/>
  <c r="G48" i="28"/>
  <c r="D23" i="28"/>
  <c r="D23" i="31"/>
  <c r="D24" i="30"/>
  <c r="F49" i="28"/>
  <c r="G49" i="28"/>
  <c r="D24" i="28"/>
  <c r="D24" i="31"/>
  <c r="D25" i="30"/>
  <c r="F50" i="28"/>
  <c r="G50" i="28"/>
  <c r="D25" i="28"/>
  <c r="D25" i="31"/>
  <c r="D26" i="30"/>
  <c r="F51" i="28"/>
  <c r="G51" i="28"/>
  <c r="D26" i="28"/>
  <c r="D26" i="31"/>
  <c r="D27" i="30"/>
  <c r="F52" i="28"/>
  <c r="G52" i="28"/>
  <c r="D27" i="28"/>
  <c r="D27" i="31"/>
  <c r="D28" i="30"/>
  <c r="F53" i="28"/>
  <c r="G53" i="28"/>
  <c r="D28" i="28"/>
  <c r="D28" i="31"/>
  <c r="D29" i="30"/>
  <c r="F54" i="28"/>
  <c r="G54" i="28"/>
  <c r="D29" i="28"/>
  <c r="D29" i="31"/>
  <c r="D30" i="30"/>
  <c r="F55" i="28"/>
  <c r="G55" i="28"/>
  <c r="D30" i="28"/>
  <c r="D30" i="31"/>
  <c r="D31" i="30"/>
  <c r="F56" i="28"/>
  <c r="G56" i="28"/>
  <c r="D31" i="28"/>
  <c r="D31" i="31"/>
  <c r="D32" i="30"/>
  <c r="F57" i="28"/>
  <c r="G57" i="28"/>
  <c r="D32" i="28"/>
  <c r="D32" i="31"/>
  <c r="D33" i="30"/>
  <c r="F58" i="28"/>
  <c r="G58" i="28"/>
  <c r="D33" i="28"/>
  <c r="D33" i="31"/>
  <c r="D34" i="30"/>
  <c r="F59" i="28"/>
  <c r="G59" i="28"/>
  <c r="D34" i="28"/>
  <c r="D34" i="31"/>
  <c r="D35" i="30"/>
  <c r="F60" i="28"/>
  <c r="G60" i="28"/>
  <c r="D35" i="28"/>
  <c r="B6" i="47"/>
  <c r="C58" i="47"/>
  <c r="D33" i="47"/>
  <c r="B6" i="3"/>
  <c r="N80" i="3"/>
  <c r="E190" i="9"/>
  <c r="C137" i="29"/>
  <c r="D120" i="29"/>
  <c r="E139" i="29"/>
  <c r="E120" i="29"/>
  <c r="E65" i="29"/>
  <c r="D65" i="29"/>
  <c r="C149" i="29"/>
  <c r="C168" i="29"/>
  <c r="D149" i="29"/>
  <c r="D168" i="29"/>
  <c r="E149" i="29"/>
  <c r="E71" i="29"/>
  <c r="F169" i="29"/>
  <c r="F149" i="29"/>
  <c r="C88" i="29"/>
  <c r="D88" i="29"/>
  <c r="E105" i="29"/>
  <c r="F88" i="29"/>
  <c r="G88" i="29"/>
  <c r="H108" i="29"/>
  <c r="H88" i="29"/>
  <c r="E22" i="29"/>
  <c r="D121" i="29"/>
  <c r="E121" i="29"/>
  <c r="C150" i="29"/>
  <c r="D150" i="29"/>
  <c r="E150" i="29"/>
  <c r="F150" i="29"/>
  <c r="C89" i="29"/>
  <c r="D89" i="29"/>
  <c r="F89" i="29"/>
  <c r="G89" i="29"/>
  <c r="H89" i="29"/>
  <c r="E23" i="29"/>
  <c r="D122" i="29"/>
  <c r="E122" i="29"/>
  <c r="C151" i="29"/>
  <c r="D151" i="29"/>
  <c r="E151" i="29"/>
  <c r="F151" i="29"/>
  <c r="C90" i="29"/>
  <c r="D90" i="29"/>
  <c r="F90" i="29"/>
  <c r="G90" i="29"/>
  <c r="H90" i="29"/>
  <c r="E24" i="29"/>
  <c r="D123" i="29"/>
  <c r="E123" i="29"/>
  <c r="C152" i="29"/>
  <c r="D152" i="29"/>
  <c r="E152" i="29"/>
  <c r="F152" i="29"/>
  <c r="C91" i="29"/>
  <c r="D91" i="29"/>
  <c r="F91" i="29"/>
  <c r="G91" i="29"/>
  <c r="H91" i="29"/>
  <c r="E25" i="29"/>
  <c r="D124" i="29"/>
  <c r="E124" i="29"/>
  <c r="C153" i="29"/>
  <c r="D153" i="29"/>
  <c r="E153" i="29"/>
  <c r="F153" i="29"/>
  <c r="C92" i="29"/>
  <c r="D92" i="29"/>
  <c r="F92" i="29"/>
  <c r="G92" i="29"/>
  <c r="H92" i="29"/>
  <c r="E26" i="29"/>
  <c r="D125" i="29"/>
  <c r="E125" i="29"/>
  <c r="C154" i="29"/>
  <c r="D154" i="29"/>
  <c r="E154" i="29"/>
  <c r="F154" i="29"/>
  <c r="C93" i="29"/>
  <c r="D93" i="29"/>
  <c r="F93" i="29"/>
  <c r="G93" i="29"/>
  <c r="H93" i="29"/>
  <c r="E27" i="29"/>
  <c r="D126" i="29"/>
  <c r="E126" i="29"/>
  <c r="C155" i="29"/>
  <c r="D155" i="29"/>
  <c r="E155" i="29"/>
  <c r="F155" i="29"/>
  <c r="C94" i="29"/>
  <c r="D94" i="29"/>
  <c r="F94" i="29"/>
  <c r="G94" i="29"/>
  <c r="H94" i="29"/>
  <c r="E28" i="29"/>
  <c r="D127" i="29"/>
  <c r="E127" i="29"/>
  <c r="C156" i="29"/>
  <c r="D156" i="29"/>
  <c r="E156" i="29"/>
  <c r="F156" i="29"/>
  <c r="C95" i="29"/>
  <c r="D95" i="29"/>
  <c r="F95" i="29"/>
  <c r="G95" i="29"/>
  <c r="H95" i="29"/>
  <c r="E29" i="29"/>
  <c r="D128" i="29"/>
  <c r="E128" i="29"/>
  <c r="C157" i="29"/>
  <c r="D157" i="29"/>
  <c r="E157" i="29"/>
  <c r="F157" i="29"/>
  <c r="C96" i="29"/>
  <c r="D96" i="29"/>
  <c r="F96" i="29"/>
  <c r="G96" i="29"/>
  <c r="H96" i="29"/>
  <c r="E30" i="29"/>
  <c r="D129" i="29"/>
  <c r="E129" i="29"/>
  <c r="C158" i="29"/>
  <c r="D158" i="29"/>
  <c r="E158" i="29"/>
  <c r="F158" i="29"/>
  <c r="C97" i="29"/>
  <c r="D97" i="29"/>
  <c r="F97" i="29"/>
  <c r="G97" i="29"/>
  <c r="H97" i="29"/>
  <c r="E31" i="29"/>
  <c r="D130" i="29"/>
  <c r="E130" i="29"/>
  <c r="C159" i="29"/>
  <c r="D159" i="29"/>
  <c r="E159" i="29"/>
  <c r="F159" i="29"/>
  <c r="C98" i="29"/>
  <c r="D98" i="29"/>
  <c r="F98" i="29"/>
  <c r="G98" i="29"/>
  <c r="H98" i="29"/>
  <c r="E32" i="29"/>
  <c r="D131" i="29"/>
  <c r="E131" i="29"/>
  <c r="C160" i="29"/>
  <c r="D160" i="29"/>
  <c r="E160" i="29"/>
  <c r="F160" i="29"/>
  <c r="C99" i="29"/>
  <c r="D99" i="29"/>
  <c r="F99" i="29"/>
  <c r="G99" i="29"/>
  <c r="H99" i="29"/>
  <c r="E33" i="29"/>
  <c r="D132" i="29"/>
  <c r="E132" i="29"/>
  <c r="C161" i="29"/>
  <c r="D161" i="29"/>
  <c r="E161" i="29"/>
  <c r="F161" i="29"/>
  <c r="C100" i="29"/>
  <c r="D100" i="29"/>
  <c r="F100" i="29"/>
  <c r="G100" i="29"/>
  <c r="H100" i="29"/>
  <c r="E34" i="29"/>
  <c r="D133" i="29"/>
  <c r="E133" i="29"/>
  <c r="C162" i="29"/>
  <c r="D162" i="29"/>
  <c r="E162" i="29"/>
  <c r="F162" i="29"/>
  <c r="C101" i="29"/>
  <c r="D101" i="29"/>
  <c r="F101" i="29"/>
  <c r="G101" i="29"/>
  <c r="H101" i="29"/>
  <c r="E35" i="29"/>
  <c r="D134" i="29"/>
  <c r="E134" i="29"/>
  <c r="C163" i="29"/>
  <c r="D163" i="29"/>
  <c r="E163" i="29"/>
  <c r="F163" i="29"/>
  <c r="C102" i="29"/>
  <c r="D102" i="29"/>
  <c r="F102" i="29"/>
  <c r="G102" i="29"/>
  <c r="H102" i="29"/>
  <c r="E36" i="29"/>
  <c r="D135" i="29"/>
  <c r="E135" i="29"/>
  <c r="C164" i="29"/>
  <c r="D164" i="29"/>
  <c r="E164" i="29"/>
  <c r="F164" i="29"/>
  <c r="C103" i="29"/>
  <c r="D103" i="29"/>
  <c r="F103" i="29"/>
  <c r="G103" i="29"/>
  <c r="H103" i="29"/>
  <c r="E37" i="29"/>
  <c r="D136" i="29"/>
  <c r="E136" i="29"/>
  <c r="C165" i="29"/>
  <c r="D165" i="29"/>
  <c r="E165" i="29"/>
  <c r="F165" i="29"/>
  <c r="C104" i="29"/>
  <c r="D104" i="29"/>
  <c r="F104" i="29"/>
  <c r="G104" i="29"/>
  <c r="H104" i="29"/>
  <c r="E38" i="29"/>
  <c r="D119" i="29"/>
  <c r="E119" i="29"/>
  <c r="C148" i="29"/>
  <c r="D148" i="29"/>
  <c r="E148" i="29"/>
  <c r="F148" i="29"/>
  <c r="C87" i="29"/>
  <c r="D87" i="29"/>
  <c r="F87" i="29"/>
  <c r="G87" i="29"/>
  <c r="H87" i="29"/>
  <c r="E21" i="29"/>
  <c r="D42" i="3"/>
  <c r="M73" i="3"/>
  <c r="M74" i="3"/>
  <c r="D23" i="3"/>
  <c r="C170" i="9"/>
  <c r="F170" i="9"/>
  <c r="H170" i="9"/>
  <c r="F23" i="9"/>
  <c r="C171" i="9"/>
  <c r="F171" i="9"/>
  <c r="H171" i="9"/>
  <c r="F24" i="9"/>
  <c r="C172" i="9"/>
  <c r="F172" i="9"/>
  <c r="H172" i="9"/>
  <c r="F25" i="9"/>
  <c r="C173" i="9"/>
  <c r="F173" i="9"/>
  <c r="H173" i="9"/>
  <c r="F26" i="9"/>
  <c r="C174" i="9"/>
  <c r="F174" i="9"/>
  <c r="H174" i="9"/>
  <c r="F27" i="9"/>
  <c r="C175" i="9"/>
  <c r="F175" i="9"/>
  <c r="H175" i="9"/>
  <c r="F28" i="9"/>
  <c r="C176" i="9"/>
  <c r="F176" i="9"/>
  <c r="H176" i="9"/>
  <c r="F29" i="9"/>
  <c r="C177" i="9"/>
  <c r="F177" i="9"/>
  <c r="H177" i="9"/>
  <c r="F30" i="9"/>
  <c r="C178" i="9"/>
  <c r="F178" i="9"/>
  <c r="H178" i="9"/>
  <c r="F31" i="9"/>
  <c r="C179" i="9"/>
  <c r="F179" i="9"/>
  <c r="H179" i="9"/>
  <c r="F32" i="9"/>
  <c r="C180" i="9"/>
  <c r="F180" i="9"/>
  <c r="H180" i="9"/>
  <c r="F33" i="9"/>
  <c r="C181" i="9"/>
  <c r="F181" i="9"/>
  <c r="H181" i="9"/>
  <c r="F34" i="9"/>
  <c r="C182" i="9"/>
  <c r="F182" i="9"/>
  <c r="H182" i="9"/>
  <c r="F35" i="9"/>
  <c r="C183" i="9"/>
  <c r="F183" i="9"/>
  <c r="H183" i="9"/>
  <c r="F36" i="9"/>
  <c r="C184" i="9"/>
  <c r="F184" i="9"/>
  <c r="H184" i="9"/>
  <c r="F37" i="9"/>
  <c r="C185" i="9"/>
  <c r="F185" i="9"/>
  <c r="H185" i="9"/>
  <c r="F38" i="9"/>
  <c r="C186" i="9"/>
  <c r="F186" i="9"/>
  <c r="H186" i="9"/>
  <c r="F39" i="9"/>
  <c r="C169" i="9"/>
  <c r="F169" i="9"/>
  <c r="H169" i="9"/>
  <c r="F22" i="9"/>
  <c r="F190" i="9"/>
  <c r="G190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69" i="9"/>
  <c r="F124" i="43"/>
  <c r="F103" i="43"/>
  <c r="D20" i="43"/>
  <c r="G169" i="9"/>
  <c r="D22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F40" i="9"/>
  <c r="G187" i="9"/>
  <c r="F95" i="9"/>
  <c r="D81" i="9"/>
  <c r="E141" i="9"/>
  <c r="D44" i="8"/>
  <c r="E77" i="8"/>
  <c r="E98" i="8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D141" i="9"/>
  <c r="F141" i="9"/>
  <c r="D142" i="9"/>
  <c r="E142" i="9"/>
  <c r="F142" i="9"/>
  <c r="D143" i="9"/>
  <c r="E143" i="9"/>
  <c r="F143" i="9"/>
  <c r="D144" i="9"/>
  <c r="E144" i="9"/>
  <c r="F144" i="9"/>
  <c r="D145" i="9"/>
  <c r="E145" i="9"/>
  <c r="F145" i="9"/>
  <c r="D146" i="9"/>
  <c r="E146" i="9"/>
  <c r="F146" i="9"/>
  <c r="D147" i="9"/>
  <c r="E147" i="9"/>
  <c r="F147" i="9"/>
  <c r="D148" i="9"/>
  <c r="E148" i="9"/>
  <c r="F148" i="9"/>
  <c r="D149" i="9"/>
  <c r="E149" i="9"/>
  <c r="F149" i="9"/>
  <c r="D150" i="9"/>
  <c r="E150" i="9"/>
  <c r="F150" i="9"/>
  <c r="D151" i="9"/>
  <c r="E151" i="9"/>
  <c r="F151" i="9"/>
  <c r="D152" i="9"/>
  <c r="E152" i="9"/>
  <c r="F152" i="9"/>
  <c r="D153" i="9"/>
  <c r="E153" i="9"/>
  <c r="F153" i="9"/>
  <c r="D154" i="9"/>
  <c r="E154" i="9"/>
  <c r="F154" i="9"/>
  <c r="D155" i="9"/>
  <c r="E155" i="9"/>
  <c r="F155" i="9"/>
  <c r="D156" i="9"/>
  <c r="E156" i="9"/>
  <c r="F156" i="9"/>
  <c r="D157" i="9"/>
  <c r="E157" i="9"/>
  <c r="F157" i="9"/>
  <c r="D158" i="9"/>
  <c r="E158" i="9"/>
  <c r="F158" i="9"/>
  <c r="F159" i="9"/>
  <c r="C154" i="3"/>
  <c r="C155" i="3"/>
  <c r="C156" i="3"/>
  <c r="C157" i="3"/>
  <c r="C158" i="3"/>
  <c r="C159" i="3"/>
  <c r="C160" i="3"/>
  <c r="C161" i="3"/>
  <c r="C145" i="3"/>
  <c r="C146" i="3"/>
  <c r="C147" i="3"/>
  <c r="C148" i="3"/>
  <c r="C149" i="3"/>
  <c r="C150" i="3"/>
  <c r="C151" i="3"/>
  <c r="C152" i="3"/>
  <c r="C153" i="3"/>
  <c r="C144" i="3"/>
  <c r="D144" i="3"/>
  <c r="F23" i="3"/>
  <c r="C74" i="5"/>
  <c r="E89" i="17"/>
  <c r="F98" i="8"/>
  <c r="C77" i="8"/>
  <c r="F77" i="8"/>
  <c r="D18" i="8"/>
  <c r="H64" i="11"/>
  <c r="H67" i="11"/>
  <c r="H68" i="6"/>
  <c r="H77" i="8"/>
  <c r="E18" i="8"/>
  <c r="I68" i="6"/>
  <c r="H69" i="6"/>
  <c r="C78" i="8"/>
  <c r="F78" i="8"/>
  <c r="G78" i="8"/>
  <c r="H78" i="8"/>
  <c r="E19" i="8"/>
  <c r="I69" i="6"/>
  <c r="H70" i="6"/>
  <c r="C79" i="8"/>
  <c r="F79" i="8"/>
  <c r="G79" i="8"/>
  <c r="H79" i="8"/>
  <c r="E20" i="8"/>
  <c r="I70" i="6"/>
  <c r="H71" i="6"/>
  <c r="C80" i="8"/>
  <c r="F80" i="8"/>
  <c r="G80" i="8"/>
  <c r="H80" i="8"/>
  <c r="E21" i="8"/>
  <c r="I71" i="6"/>
  <c r="H72" i="6"/>
  <c r="C81" i="8"/>
  <c r="F81" i="8"/>
  <c r="G81" i="8"/>
  <c r="H81" i="8"/>
  <c r="E22" i="8"/>
  <c r="I72" i="6"/>
  <c r="H73" i="6"/>
  <c r="C82" i="8"/>
  <c r="F82" i="8"/>
  <c r="G82" i="8"/>
  <c r="H82" i="8"/>
  <c r="E23" i="8"/>
  <c r="I73" i="6"/>
  <c r="H74" i="6"/>
  <c r="C83" i="8"/>
  <c r="F83" i="8"/>
  <c r="G83" i="8"/>
  <c r="H83" i="8"/>
  <c r="E24" i="8"/>
  <c r="I74" i="6"/>
  <c r="H75" i="6"/>
  <c r="C84" i="8"/>
  <c r="F84" i="8"/>
  <c r="G84" i="8"/>
  <c r="H84" i="8"/>
  <c r="E25" i="8"/>
  <c r="I75" i="6"/>
  <c r="H76" i="6"/>
  <c r="C85" i="8"/>
  <c r="F85" i="8"/>
  <c r="G85" i="8"/>
  <c r="H85" i="8"/>
  <c r="E26" i="8"/>
  <c r="I76" i="6"/>
  <c r="H77" i="6"/>
  <c r="C86" i="8"/>
  <c r="F86" i="8"/>
  <c r="G86" i="8"/>
  <c r="H86" i="8"/>
  <c r="E27" i="8"/>
  <c r="I77" i="6"/>
  <c r="H78" i="6"/>
  <c r="C87" i="8"/>
  <c r="F87" i="8"/>
  <c r="G87" i="8"/>
  <c r="H87" i="8"/>
  <c r="E28" i="8"/>
  <c r="I78" i="6"/>
  <c r="H79" i="6"/>
  <c r="C88" i="8"/>
  <c r="F88" i="8"/>
  <c r="G88" i="8"/>
  <c r="H88" i="8"/>
  <c r="E29" i="8"/>
  <c r="I79" i="6"/>
  <c r="H80" i="6"/>
  <c r="C89" i="8"/>
  <c r="F89" i="8"/>
  <c r="G89" i="8"/>
  <c r="H89" i="8"/>
  <c r="E30" i="8"/>
  <c r="I80" i="6"/>
  <c r="H81" i="6"/>
  <c r="C90" i="8"/>
  <c r="F90" i="8"/>
  <c r="G90" i="8"/>
  <c r="H90" i="8"/>
  <c r="E31" i="8"/>
  <c r="I81" i="6"/>
  <c r="H82" i="6"/>
  <c r="C91" i="8"/>
  <c r="F91" i="8"/>
  <c r="G91" i="8"/>
  <c r="H91" i="8"/>
  <c r="E32" i="8"/>
  <c r="I82" i="6"/>
  <c r="H83" i="6"/>
  <c r="C92" i="8"/>
  <c r="F92" i="8"/>
  <c r="G92" i="8"/>
  <c r="H92" i="8"/>
  <c r="E33" i="8"/>
  <c r="I83" i="6"/>
  <c r="H84" i="6"/>
  <c r="C93" i="8"/>
  <c r="F93" i="8"/>
  <c r="G93" i="8"/>
  <c r="H93" i="8"/>
  <c r="E34" i="8"/>
  <c r="I84" i="6"/>
  <c r="H85" i="6"/>
  <c r="C94" i="8"/>
  <c r="F94" i="8"/>
  <c r="G94" i="8"/>
  <c r="H94" i="8"/>
  <c r="E35" i="8"/>
  <c r="I85" i="6"/>
  <c r="D146" i="37"/>
  <c r="D126" i="37"/>
  <c r="C134" i="13"/>
  <c r="J41" i="6"/>
  <c r="I41" i="6"/>
  <c r="H41" i="6"/>
  <c r="E41" i="35"/>
  <c r="F41" i="35"/>
  <c r="E42" i="35"/>
  <c r="F42" i="35"/>
  <c r="E43" i="35"/>
  <c r="F43" i="35"/>
  <c r="E44" i="35"/>
  <c r="F44" i="35"/>
  <c r="E45" i="35"/>
  <c r="F45" i="35"/>
  <c r="E46" i="35"/>
  <c r="F46" i="35"/>
  <c r="E47" i="35"/>
  <c r="F47" i="35"/>
  <c r="E48" i="35"/>
  <c r="F48" i="35"/>
  <c r="E49" i="35"/>
  <c r="F49" i="35"/>
  <c r="E50" i="35"/>
  <c r="F50" i="35"/>
  <c r="E51" i="35"/>
  <c r="F51" i="35"/>
  <c r="E52" i="35"/>
  <c r="F52" i="35"/>
  <c r="E53" i="35"/>
  <c r="F53" i="35"/>
  <c r="E54" i="35"/>
  <c r="F54" i="35"/>
  <c r="E55" i="35"/>
  <c r="F55" i="35"/>
  <c r="E56" i="35"/>
  <c r="F56" i="35"/>
  <c r="E57" i="35"/>
  <c r="F57" i="35"/>
  <c r="E58" i="35"/>
  <c r="F58" i="35"/>
  <c r="F59" i="35"/>
  <c r="F60" i="35"/>
  <c r="G60" i="35"/>
  <c r="G56" i="35"/>
  <c r="H56" i="35"/>
  <c r="I56" i="35"/>
  <c r="E29" i="35"/>
  <c r="G55" i="35"/>
  <c r="H55" i="35"/>
  <c r="I55" i="35"/>
  <c r="E28" i="35"/>
  <c r="D69" i="6"/>
  <c r="E106" i="39"/>
  <c r="E70" i="15"/>
  <c r="E71" i="14"/>
  <c r="E74" i="43"/>
  <c r="D68" i="6"/>
  <c r="E105" i="39"/>
  <c r="E69" i="15"/>
  <c r="E70" i="14"/>
  <c r="E73" i="43"/>
  <c r="D70" i="6"/>
  <c r="E107" i="39"/>
  <c r="E71" i="15"/>
  <c r="E72" i="14"/>
  <c r="E75" i="43"/>
  <c r="D71" i="6"/>
  <c r="E108" i="39"/>
  <c r="E72" i="15"/>
  <c r="E73" i="14"/>
  <c r="E76" i="43"/>
  <c r="D72" i="6"/>
  <c r="E109" i="39"/>
  <c r="E73" i="15"/>
  <c r="E74" i="14"/>
  <c r="E77" i="43"/>
  <c r="D73" i="6"/>
  <c r="E110" i="39"/>
  <c r="E74" i="15"/>
  <c r="E75" i="14"/>
  <c r="E78" i="43"/>
  <c r="D74" i="6"/>
  <c r="E111" i="39"/>
  <c r="E75" i="15"/>
  <c r="E76" i="14"/>
  <c r="E79" i="43"/>
  <c r="D75" i="6"/>
  <c r="E112" i="39"/>
  <c r="E76" i="15"/>
  <c r="E77" i="14"/>
  <c r="E80" i="43"/>
  <c r="D76" i="6"/>
  <c r="E113" i="39"/>
  <c r="E77" i="15"/>
  <c r="E78" i="14"/>
  <c r="E81" i="43"/>
  <c r="D77" i="6"/>
  <c r="E114" i="39"/>
  <c r="E78" i="15"/>
  <c r="E79" i="14"/>
  <c r="E82" i="43"/>
  <c r="D78" i="6"/>
  <c r="E115" i="39"/>
  <c r="E79" i="15"/>
  <c r="E80" i="14"/>
  <c r="E83" i="43"/>
  <c r="D79" i="6"/>
  <c r="E116" i="39"/>
  <c r="E80" i="15"/>
  <c r="E81" i="14"/>
  <c r="E84" i="43"/>
  <c r="D80" i="6"/>
  <c r="E117" i="39"/>
  <c r="E81" i="15"/>
  <c r="E82" i="14"/>
  <c r="E85" i="43"/>
  <c r="D81" i="6"/>
  <c r="E118" i="39"/>
  <c r="E82" i="15"/>
  <c r="E83" i="14"/>
  <c r="E86" i="43"/>
  <c r="D82" i="6"/>
  <c r="E119" i="39"/>
  <c r="E83" i="15"/>
  <c r="E84" i="14"/>
  <c r="E87" i="43"/>
  <c r="D83" i="6"/>
  <c r="E120" i="39"/>
  <c r="E84" i="15"/>
  <c r="E85" i="14"/>
  <c r="E88" i="43"/>
  <c r="D84" i="6"/>
  <c r="E121" i="39"/>
  <c r="E85" i="15"/>
  <c r="E86" i="14"/>
  <c r="E89" i="43"/>
  <c r="D85" i="6"/>
  <c r="E122" i="39"/>
  <c r="E86" i="15"/>
  <c r="E87" i="14"/>
  <c r="E90" i="43"/>
  <c r="E32" i="35"/>
  <c r="B6" i="35"/>
  <c r="F28" i="35"/>
  <c r="F29" i="35"/>
  <c r="F32" i="35"/>
  <c r="G32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30" i="35"/>
  <c r="F31" i="35"/>
  <c r="F14" i="35"/>
  <c r="D32" i="35"/>
  <c r="I71" i="37"/>
  <c r="J71" i="37"/>
  <c r="E100" i="37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N7" i="6"/>
  <c r="N9" i="6"/>
  <c r="C86" i="6"/>
  <c r="H50" i="43"/>
  <c r="D24" i="43"/>
  <c r="E50" i="43"/>
  <c r="C63" i="21"/>
  <c r="G66" i="17"/>
  <c r="G62" i="17"/>
  <c r="I54" i="20"/>
  <c r="C80" i="17"/>
  <c r="H63" i="9"/>
  <c r="H62" i="9"/>
  <c r="G63" i="9"/>
  <c r="G62" i="9"/>
  <c r="E81" i="9"/>
  <c r="E22" i="9"/>
  <c r="F67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48" i="9"/>
  <c r="D67" i="9"/>
  <c r="C47" i="11"/>
  <c r="D23" i="45"/>
  <c r="C62" i="32"/>
  <c r="D78" i="17"/>
  <c r="C69" i="4"/>
  <c r="C44" i="24"/>
  <c r="D36" i="44"/>
  <c r="C47" i="44"/>
  <c r="C49" i="44"/>
  <c r="C51" i="44"/>
  <c r="C53" i="44"/>
  <c r="F53" i="44"/>
  <c r="C55" i="44"/>
  <c r="C57" i="44"/>
  <c r="C59" i="44"/>
  <c r="C61" i="44"/>
  <c r="F61" i="44"/>
  <c r="C45" i="44"/>
  <c r="C46" i="42"/>
  <c r="C48" i="42"/>
  <c r="C50" i="42"/>
  <c r="C52" i="42"/>
  <c r="C54" i="42"/>
  <c r="C56" i="42"/>
  <c r="C58" i="42"/>
  <c r="C60" i="42"/>
  <c r="C44" i="42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44" i="10"/>
  <c r="C45" i="10"/>
  <c r="C46" i="10"/>
  <c r="C47" i="10"/>
  <c r="C43" i="10"/>
  <c r="D74" i="43"/>
  <c r="F74" i="43"/>
  <c r="D104" i="43"/>
  <c r="E104" i="43"/>
  <c r="F104" i="43"/>
  <c r="F21" i="43"/>
  <c r="J75" i="5"/>
  <c r="D75" i="43"/>
  <c r="F75" i="43"/>
  <c r="D105" i="43"/>
  <c r="E105" i="43"/>
  <c r="F105" i="43"/>
  <c r="F22" i="43"/>
  <c r="J76" i="5"/>
  <c r="D76" i="43"/>
  <c r="F76" i="43"/>
  <c r="D106" i="43"/>
  <c r="E106" i="43"/>
  <c r="F106" i="43"/>
  <c r="F23" i="43"/>
  <c r="J77" i="5"/>
  <c r="D77" i="43"/>
  <c r="F77" i="43"/>
  <c r="D107" i="43"/>
  <c r="E107" i="43"/>
  <c r="F107" i="43"/>
  <c r="F24" i="43"/>
  <c r="J78" i="5"/>
  <c r="D78" i="43"/>
  <c r="F78" i="43"/>
  <c r="D108" i="43"/>
  <c r="E108" i="43"/>
  <c r="F108" i="43"/>
  <c r="F25" i="43"/>
  <c r="J79" i="5"/>
  <c r="D79" i="43"/>
  <c r="F79" i="43"/>
  <c r="D109" i="43"/>
  <c r="E109" i="43"/>
  <c r="F109" i="43"/>
  <c r="F26" i="43"/>
  <c r="J80" i="5"/>
  <c r="D80" i="43"/>
  <c r="F80" i="43"/>
  <c r="D110" i="43"/>
  <c r="E110" i="43"/>
  <c r="F110" i="43"/>
  <c r="F27" i="43"/>
  <c r="J81" i="5"/>
  <c r="D81" i="43"/>
  <c r="F81" i="43"/>
  <c r="D111" i="43"/>
  <c r="E111" i="43"/>
  <c r="F111" i="43"/>
  <c r="F28" i="43"/>
  <c r="J82" i="5"/>
  <c r="D82" i="43"/>
  <c r="F82" i="43"/>
  <c r="D112" i="43"/>
  <c r="E112" i="43"/>
  <c r="F112" i="43"/>
  <c r="F29" i="43"/>
  <c r="J83" i="5"/>
  <c r="D83" i="43"/>
  <c r="F83" i="43"/>
  <c r="D113" i="43"/>
  <c r="E113" i="43"/>
  <c r="F113" i="43"/>
  <c r="F30" i="43"/>
  <c r="J84" i="5"/>
  <c r="D84" i="43"/>
  <c r="F84" i="43"/>
  <c r="D114" i="43"/>
  <c r="E114" i="43"/>
  <c r="F114" i="43"/>
  <c r="F31" i="43"/>
  <c r="J85" i="5"/>
  <c r="D85" i="43"/>
  <c r="F85" i="43"/>
  <c r="D115" i="43"/>
  <c r="E115" i="43"/>
  <c r="F115" i="43"/>
  <c r="F32" i="43"/>
  <c r="J86" i="5"/>
  <c r="D86" i="43"/>
  <c r="F86" i="43"/>
  <c r="D116" i="43"/>
  <c r="E116" i="43"/>
  <c r="F116" i="43"/>
  <c r="F33" i="43"/>
  <c r="J87" i="5"/>
  <c r="D87" i="43"/>
  <c r="F87" i="43"/>
  <c r="D117" i="43"/>
  <c r="E117" i="43"/>
  <c r="F117" i="43"/>
  <c r="F34" i="43"/>
  <c r="J88" i="5"/>
  <c r="D88" i="43"/>
  <c r="F88" i="43"/>
  <c r="D118" i="43"/>
  <c r="E118" i="43"/>
  <c r="F118" i="43"/>
  <c r="F35" i="43"/>
  <c r="J89" i="5"/>
  <c r="D89" i="43"/>
  <c r="F89" i="43"/>
  <c r="D119" i="43"/>
  <c r="E119" i="43"/>
  <c r="F119" i="43"/>
  <c r="F36" i="43"/>
  <c r="J90" i="5"/>
  <c r="D90" i="43"/>
  <c r="F90" i="43"/>
  <c r="D120" i="43"/>
  <c r="E120" i="43"/>
  <c r="F120" i="43"/>
  <c r="F37" i="43"/>
  <c r="J91" i="5"/>
  <c r="D73" i="43"/>
  <c r="F73" i="43"/>
  <c r="D103" i="43"/>
  <c r="E103" i="43"/>
  <c r="F20" i="43"/>
  <c r="J74" i="5"/>
  <c r="D91" i="43"/>
  <c r="J106" i="39"/>
  <c r="J107" i="39"/>
  <c r="J108" i="39"/>
  <c r="J109" i="39"/>
  <c r="J110" i="39"/>
  <c r="J111" i="39"/>
  <c r="J112" i="39"/>
  <c r="J113" i="39"/>
  <c r="J114" i="39"/>
  <c r="J115" i="39"/>
  <c r="J116" i="39"/>
  <c r="J117" i="39"/>
  <c r="J118" i="39"/>
  <c r="J119" i="39"/>
  <c r="J120" i="39"/>
  <c r="J121" i="39"/>
  <c r="J122" i="39"/>
  <c r="J105" i="39"/>
  <c r="D83" i="32"/>
  <c r="D89" i="32"/>
  <c r="D106" i="39"/>
  <c r="D107" i="39"/>
  <c r="D71" i="15"/>
  <c r="D108" i="39"/>
  <c r="D109" i="39"/>
  <c r="D110" i="39"/>
  <c r="C77" i="32"/>
  <c r="D111" i="39"/>
  <c r="D112" i="39"/>
  <c r="C79" i="32"/>
  <c r="D113" i="39"/>
  <c r="D114" i="39"/>
  <c r="C81" i="32"/>
  <c r="E81" i="32"/>
  <c r="D115" i="39"/>
  <c r="D79" i="15"/>
  <c r="D116" i="39"/>
  <c r="C83" i="32"/>
  <c r="E83" i="32"/>
  <c r="E29" i="32"/>
  <c r="C92" i="32"/>
  <c r="D92" i="32"/>
  <c r="D117" i="39"/>
  <c r="D82" i="14"/>
  <c r="D118" i="39"/>
  <c r="C85" i="32"/>
  <c r="D119" i="39"/>
  <c r="D120" i="39"/>
  <c r="D84" i="15"/>
  <c r="D121" i="39"/>
  <c r="D122" i="39"/>
  <c r="C89" i="32"/>
  <c r="D105" i="39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66" i="38"/>
  <c r="C67" i="38"/>
  <c r="E67" i="38"/>
  <c r="D74" i="20"/>
  <c r="E74" i="20"/>
  <c r="F74" i="20"/>
  <c r="E21" i="20"/>
  <c r="H75" i="5"/>
  <c r="C68" i="38"/>
  <c r="E68" i="38"/>
  <c r="D75" i="20"/>
  <c r="E75" i="20"/>
  <c r="F75" i="20"/>
  <c r="E22" i="20"/>
  <c r="H76" i="5"/>
  <c r="C69" i="38"/>
  <c r="E69" i="38"/>
  <c r="D76" i="20"/>
  <c r="E76" i="20"/>
  <c r="F76" i="20"/>
  <c r="E23" i="20"/>
  <c r="H77" i="5"/>
  <c r="C70" i="38"/>
  <c r="E70" i="38"/>
  <c r="D77" i="20"/>
  <c r="E77" i="20"/>
  <c r="F77" i="20"/>
  <c r="E24" i="20"/>
  <c r="H78" i="5"/>
  <c r="C71" i="38"/>
  <c r="E71" i="38"/>
  <c r="D78" i="20"/>
  <c r="E78" i="20"/>
  <c r="F78" i="20"/>
  <c r="E25" i="20"/>
  <c r="H79" i="5"/>
  <c r="C72" i="38"/>
  <c r="E72" i="38"/>
  <c r="D79" i="20"/>
  <c r="E79" i="20"/>
  <c r="F79" i="20"/>
  <c r="E26" i="20"/>
  <c r="H80" i="5"/>
  <c r="C73" i="38"/>
  <c r="E73" i="38"/>
  <c r="D80" i="20"/>
  <c r="E80" i="20"/>
  <c r="F80" i="20"/>
  <c r="E27" i="20"/>
  <c r="H81" i="5"/>
  <c r="C74" i="38"/>
  <c r="E74" i="38"/>
  <c r="D81" i="20"/>
  <c r="E81" i="20"/>
  <c r="F81" i="20"/>
  <c r="E28" i="20"/>
  <c r="H82" i="5"/>
  <c r="C75" i="38"/>
  <c r="E75" i="38"/>
  <c r="D82" i="20"/>
  <c r="E82" i="20"/>
  <c r="F82" i="20"/>
  <c r="E29" i="20"/>
  <c r="H83" i="5"/>
  <c r="C76" i="38"/>
  <c r="E76" i="38"/>
  <c r="D83" i="20"/>
  <c r="E83" i="20"/>
  <c r="F83" i="20"/>
  <c r="E30" i="20"/>
  <c r="H84" i="5"/>
  <c r="C77" i="38"/>
  <c r="E77" i="38"/>
  <c r="D84" i="20"/>
  <c r="E84" i="20"/>
  <c r="F84" i="20"/>
  <c r="E31" i="20"/>
  <c r="H85" i="5"/>
  <c r="C78" i="38"/>
  <c r="E78" i="38"/>
  <c r="D85" i="20"/>
  <c r="E85" i="20"/>
  <c r="F85" i="20"/>
  <c r="E32" i="20"/>
  <c r="H86" i="5"/>
  <c r="C79" i="38"/>
  <c r="E79" i="38"/>
  <c r="D86" i="20"/>
  <c r="E86" i="20"/>
  <c r="F86" i="20"/>
  <c r="E33" i="20"/>
  <c r="H87" i="5"/>
  <c r="C80" i="38"/>
  <c r="E80" i="38"/>
  <c r="D87" i="20"/>
  <c r="E87" i="20"/>
  <c r="F87" i="20"/>
  <c r="E34" i="20"/>
  <c r="H88" i="5"/>
  <c r="C81" i="38"/>
  <c r="E81" i="38"/>
  <c r="D88" i="20"/>
  <c r="E88" i="20"/>
  <c r="F88" i="20"/>
  <c r="E35" i="20"/>
  <c r="H89" i="5"/>
  <c r="C82" i="38"/>
  <c r="E82" i="38"/>
  <c r="D89" i="20"/>
  <c r="E89" i="20"/>
  <c r="F89" i="20"/>
  <c r="E36" i="20"/>
  <c r="H90" i="5"/>
  <c r="C83" i="38"/>
  <c r="E83" i="38"/>
  <c r="D90" i="20"/>
  <c r="E90" i="20"/>
  <c r="F90" i="20"/>
  <c r="E37" i="20"/>
  <c r="H91" i="5"/>
  <c r="C66" i="38"/>
  <c r="E66" i="38"/>
  <c r="D73" i="20"/>
  <c r="E73" i="20"/>
  <c r="F73" i="20"/>
  <c r="E20" i="20"/>
  <c r="H74" i="5"/>
  <c r="C72" i="37"/>
  <c r="E72" i="37"/>
  <c r="D74" i="16"/>
  <c r="E74" i="16"/>
  <c r="F74" i="16"/>
  <c r="E21" i="16"/>
  <c r="G75" i="5"/>
  <c r="C73" i="37"/>
  <c r="E73" i="37"/>
  <c r="D75" i="16"/>
  <c r="E75" i="16"/>
  <c r="F75" i="16"/>
  <c r="E22" i="16"/>
  <c r="G76" i="5"/>
  <c r="C74" i="37"/>
  <c r="E74" i="37"/>
  <c r="D76" i="16"/>
  <c r="E76" i="16"/>
  <c r="F76" i="16"/>
  <c r="E23" i="16"/>
  <c r="G77" i="5"/>
  <c r="C75" i="37"/>
  <c r="E75" i="37"/>
  <c r="D77" i="16"/>
  <c r="E77" i="16"/>
  <c r="F77" i="16"/>
  <c r="E24" i="16"/>
  <c r="G78" i="5"/>
  <c r="C76" i="37"/>
  <c r="E76" i="37"/>
  <c r="D78" i="16"/>
  <c r="E78" i="16"/>
  <c r="F78" i="16"/>
  <c r="E25" i="16"/>
  <c r="G79" i="5"/>
  <c r="C77" i="37"/>
  <c r="E77" i="37"/>
  <c r="D79" i="16"/>
  <c r="E79" i="16"/>
  <c r="F79" i="16"/>
  <c r="E26" i="16"/>
  <c r="G80" i="5"/>
  <c r="C78" i="37"/>
  <c r="E78" i="37"/>
  <c r="D80" i="16"/>
  <c r="E80" i="16"/>
  <c r="F80" i="16"/>
  <c r="E27" i="16"/>
  <c r="G81" i="5"/>
  <c r="C79" i="37"/>
  <c r="E79" i="37"/>
  <c r="D81" i="16"/>
  <c r="E81" i="16"/>
  <c r="F81" i="16"/>
  <c r="E28" i="16"/>
  <c r="G82" i="5"/>
  <c r="C80" i="37"/>
  <c r="E80" i="37"/>
  <c r="D82" i="16"/>
  <c r="E82" i="16"/>
  <c r="F82" i="16"/>
  <c r="E29" i="16"/>
  <c r="G83" i="5"/>
  <c r="C81" i="37"/>
  <c r="E81" i="37"/>
  <c r="D83" i="16"/>
  <c r="E83" i="16"/>
  <c r="F83" i="16"/>
  <c r="E30" i="16"/>
  <c r="G84" i="5"/>
  <c r="C82" i="37"/>
  <c r="E82" i="37"/>
  <c r="D84" i="16"/>
  <c r="E84" i="16"/>
  <c r="F84" i="16"/>
  <c r="E31" i="16"/>
  <c r="G85" i="5"/>
  <c r="C83" i="37"/>
  <c r="E83" i="37"/>
  <c r="D85" i="16"/>
  <c r="E85" i="16"/>
  <c r="F85" i="16"/>
  <c r="E32" i="16"/>
  <c r="G86" i="5"/>
  <c r="C84" i="37"/>
  <c r="E84" i="37"/>
  <c r="D86" i="16"/>
  <c r="E86" i="16"/>
  <c r="F86" i="16"/>
  <c r="E33" i="16"/>
  <c r="G87" i="5"/>
  <c r="C85" i="37"/>
  <c r="E85" i="37"/>
  <c r="D87" i="16"/>
  <c r="E87" i="16"/>
  <c r="F87" i="16"/>
  <c r="E34" i="16"/>
  <c r="G88" i="5"/>
  <c r="C86" i="37"/>
  <c r="E86" i="37"/>
  <c r="D88" i="16"/>
  <c r="E88" i="16"/>
  <c r="F88" i="16"/>
  <c r="E35" i="16"/>
  <c r="G89" i="5"/>
  <c r="C87" i="37"/>
  <c r="E87" i="37"/>
  <c r="D89" i="16"/>
  <c r="E89" i="16"/>
  <c r="F89" i="16"/>
  <c r="E36" i="16"/>
  <c r="G90" i="5"/>
  <c r="C88" i="37"/>
  <c r="E88" i="37"/>
  <c r="D90" i="16"/>
  <c r="E90" i="16"/>
  <c r="F90" i="16"/>
  <c r="E37" i="16"/>
  <c r="G91" i="5"/>
  <c r="C71" i="37"/>
  <c r="E71" i="37"/>
  <c r="D73" i="16"/>
  <c r="E73" i="16"/>
  <c r="F73" i="16"/>
  <c r="E20" i="16"/>
  <c r="G74" i="5"/>
  <c r="E93" i="21"/>
  <c r="D76" i="21"/>
  <c r="F76" i="21"/>
  <c r="D103" i="21"/>
  <c r="E103" i="21"/>
  <c r="F103" i="21"/>
  <c r="E21" i="21"/>
  <c r="I75" i="5"/>
  <c r="D77" i="21"/>
  <c r="F77" i="21"/>
  <c r="D104" i="21"/>
  <c r="E104" i="21"/>
  <c r="F104" i="21"/>
  <c r="E22" i="21"/>
  <c r="I76" i="5"/>
  <c r="D78" i="21"/>
  <c r="F78" i="21"/>
  <c r="D105" i="21"/>
  <c r="E105" i="21"/>
  <c r="F105" i="21"/>
  <c r="E23" i="21"/>
  <c r="I77" i="5"/>
  <c r="D79" i="21"/>
  <c r="F79" i="21"/>
  <c r="D106" i="21"/>
  <c r="E106" i="21"/>
  <c r="F106" i="21"/>
  <c r="E24" i="21"/>
  <c r="I78" i="5"/>
  <c r="D80" i="21"/>
  <c r="F80" i="21"/>
  <c r="D107" i="21"/>
  <c r="E107" i="21"/>
  <c r="F107" i="21"/>
  <c r="E25" i="21"/>
  <c r="I79" i="5"/>
  <c r="D81" i="21"/>
  <c r="F81" i="21"/>
  <c r="D108" i="21"/>
  <c r="E108" i="21"/>
  <c r="F108" i="21"/>
  <c r="E26" i="21"/>
  <c r="I80" i="5"/>
  <c r="D82" i="21"/>
  <c r="F82" i="21"/>
  <c r="D109" i="21"/>
  <c r="E109" i="21"/>
  <c r="F109" i="21"/>
  <c r="E27" i="21"/>
  <c r="I81" i="5"/>
  <c r="D83" i="21"/>
  <c r="F83" i="21"/>
  <c r="D110" i="21"/>
  <c r="E110" i="21"/>
  <c r="F110" i="21"/>
  <c r="E28" i="21"/>
  <c r="I82" i="5"/>
  <c r="D84" i="21"/>
  <c r="F84" i="21"/>
  <c r="D111" i="21"/>
  <c r="E111" i="21"/>
  <c r="F111" i="21"/>
  <c r="E29" i="21"/>
  <c r="I83" i="5"/>
  <c r="D85" i="21"/>
  <c r="F85" i="21"/>
  <c r="D112" i="21"/>
  <c r="E112" i="21"/>
  <c r="F112" i="21"/>
  <c r="E30" i="21"/>
  <c r="I84" i="5"/>
  <c r="D86" i="21"/>
  <c r="F86" i="21"/>
  <c r="D113" i="21"/>
  <c r="E113" i="21"/>
  <c r="F113" i="21"/>
  <c r="E31" i="21"/>
  <c r="I85" i="5"/>
  <c r="D87" i="21"/>
  <c r="F87" i="21"/>
  <c r="D114" i="21"/>
  <c r="E114" i="21"/>
  <c r="F114" i="21"/>
  <c r="E32" i="21"/>
  <c r="I86" i="5"/>
  <c r="D88" i="21"/>
  <c r="F88" i="21"/>
  <c r="D115" i="21"/>
  <c r="E115" i="21"/>
  <c r="F115" i="21"/>
  <c r="E33" i="21"/>
  <c r="I87" i="5"/>
  <c r="D89" i="21"/>
  <c r="F89" i="21"/>
  <c r="D116" i="21"/>
  <c r="E116" i="21"/>
  <c r="F116" i="21"/>
  <c r="E34" i="21"/>
  <c r="I88" i="5"/>
  <c r="D90" i="21"/>
  <c r="F90" i="21"/>
  <c r="D117" i="21"/>
  <c r="E117" i="21"/>
  <c r="F117" i="21"/>
  <c r="E35" i="21"/>
  <c r="I89" i="5"/>
  <c r="D91" i="21"/>
  <c r="F91" i="21"/>
  <c r="D118" i="21"/>
  <c r="E118" i="21"/>
  <c r="F118" i="21"/>
  <c r="E36" i="21"/>
  <c r="I90" i="5"/>
  <c r="D92" i="21"/>
  <c r="F92" i="21"/>
  <c r="D119" i="21"/>
  <c r="E119" i="21"/>
  <c r="F119" i="21"/>
  <c r="E37" i="21"/>
  <c r="I91" i="5"/>
  <c r="D75" i="21"/>
  <c r="F75" i="21"/>
  <c r="D102" i="21"/>
  <c r="E102" i="21"/>
  <c r="F102" i="21"/>
  <c r="E20" i="21"/>
  <c r="I74" i="5"/>
  <c r="D93" i="21"/>
  <c r="E65" i="17"/>
  <c r="C65" i="17"/>
  <c r="D65" i="17"/>
  <c r="F65" i="17"/>
  <c r="F67" i="17"/>
  <c r="G47" i="17"/>
  <c r="C138" i="17"/>
  <c r="C109" i="17"/>
  <c r="D138" i="17"/>
  <c r="G48" i="17"/>
  <c r="G49" i="17"/>
  <c r="D23" i="17"/>
  <c r="G50" i="17"/>
  <c r="G51" i="17"/>
  <c r="D25" i="17"/>
  <c r="G52" i="17"/>
  <c r="D26" i="17"/>
  <c r="G53" i="17"/>
  <c r="D27" i="17"/>
  <c r="G54" i="17"/>
  <c r="D28" i="17"/>
  <c r="G55" i="17"/>
  <c r="G56" i="17"/>
  <c r="G57" i="17"/>
  <c r="D31" i="17"/>
  <c r="G58" i="17"/>
  <c r="G59" i="17"/>
  <c r="D33" i="17"/>
  <c r="G60" i="17"/>
  <c r="G61" i="17"/>
  <c r="G63" i="17"/>
  <c r="D37" i="17"/>
  <c r="G64" i="17"/>
  <c r="D24" i="17"/>
  <c r="D32" i="17"/>
  <c r="D34" i="17"/>
  <c r="D36" i="17"/>
  <c r="D21" i="17"/>
  <c r="I52" i="33"/>
  <c r="H52" i="33"/>
  <c r="G52" i="33"/>
  <c r="C110" i="33"/>
  <c r="J52" i="33"/>
  <c r="H85" i="33"/>
  <c r="C52" i="33"/>
  <c r="E52" i="33"/>
  <c r="E70" i="33"/>
  <c r="M76" i="3"/>
  <c r="M80" i="3"/>
  <c r="C106" i="13"/>
  <c r="D106" i="13"/>
  <c r="E106" i="13"/>
  <c r="F106" i="13"/>
  <c r="G106" i="13"/>
  <c r="H106" i="13"/>
  <c r="I106" i="13"/>
  <c r="J106" i="13"/>
  <c r="K106" i="13"/>
  <c r="L106" i="13"/>
  <c r="M106" i="13"/>
  <c r="C107" i="13"/>
  <c r="D107" i="13"/>
  <c r="E107" i="13"/>
  <c r="F107" i="13"/>
  <c r="G107" i="13"/>
  <c r="H107" i="13"/>
  <c r="I107" i="13"/>
  <c r="J107" i="13"/>
  <c r="K107" i="13"/>
  <c r="L107" i="13"/>
  <c r="M107" i="13"/>
  <c r="C108" i="13"/>
  <c r="D108" i="13"/>
  <c r="E108" i="13"/>
  <c r="F108" i="13"/>
  <c r="G108" i="13"/>
  <c r="H108" i="13"/>
  <c r="I108" i="13"/>
  <c r="J108" i="13"/>
  <c r="K108" i="13"/>
  <c r="L108" i="13"/>
  <c r="M108" i="13"/>
  <c r="C109" i="13"/>
  <c r="D109" i="13"/>
  <c r="E109" i="13"/>
  <c r="F109" i="13"/>
  <c r="G109" i="13"/>
  <c r="H109" i="13"/>
  <c r="I109" i="13"/>
  <c r="J109" i="13"/>
  <c r="K109" i="13"/>
  <c r="L109" i="13"/>
  <c r="M109" i="13"/>
  <c r="C110" i="13"/>
  <c r="D110" i="13"/>
  <c r="E110" i="13"/>
  <c r="F110" i="13"/>
  <c r="G110" i="13"/>
  <c r="H110" i="13"/>
  <c r="I110" i="13"/>
  <c r="J110" i="13"/>
  <c r="K110" i="13"/>
  <c r="L110" i="13"/>
  <c r="M110" i="13"/>
  <c r="C111" i="13"/>
  <c r="D111" i="13"/>
  <c r="E111" i="13"/>
  <c r="F111" i="13"/>
  <c r="G111" i="13"/>
  <c r="H111" i="13"/>
  <c r="I111" i="13"/>
  <c r="J111" i="13"/>
  <c r="K111" i="13"/>
  <c r="L111" i="13"/>
  <c r="M111" i="13"/>
  <c r="C112" i="13"/>
  <c r="D112" i="13"/>
  <c r="E112" i="13"/>
  <c r="F112" i="13"/>
  <c r="G112" i="13"/>
  <c r="H112" i="13"/>
  <c r="I112" i="13"/>
  <c r="J112" i="13"/>
  <c r="K112" i="13"/>
  <c r="L112" i="13"/>
  <c r="M112" i="13"/>
  <c r="C113" i="13"/>
  <c r="D113" i="13"/>
  <c r="E113" i="13"/>
  <c r="F113" i="13"/>
  <c r="G113" i="13"/>
  <c r="H113" i="13"/>
  <c r="I113" i="13"/>
  <c r="J113" i="13"/>
  <c r="K113" i="13"/>
  <c r="L113" i="13"/>
  <c r="M113" i="13"/>
  <c r="C114" i="13"/>
  <c r="D114" i="13"/>
  <c r="E114" i="13"/>
  <c r="F114" i="13"/>
  <c r="G114" i="13"/>
  <c r="H114" i="13"/>
  <c r="I114" i="13"/>
  <c r="J114" i="13"/>
  <c r="K114" i="13"/>
  <c r="L114" i="13"/>
  <c r="M114" i="13"/>
  <c r="C115" i="13"/>
  <c r="D115" i="13"/>
  <c r="E115" i="13"/>
  <c r="F115" i="13"/>
  <c r="G115" i="13"/>
  <c r="H115" i="13"/>
  <c r="I115" i="13"/>
  <c r="J115" i="13"/>
  <c r="K115" i="13"/>
  <c r="L115" i="13"/>
  <c r="M115" i="13"/>
  <c r="C116" i="13"/>
  <c r="D116" i="13"/>
  <c r="E116" i="13"/>
  <c r="F116" i="13"/>
  <c r="G116" i="13"/>
  <c r="H116" i="13"/>
  <c r="I116" i="13"/>
  <c r="J116" i="13"/>
  <c r="K116" i="13"/>
  <c r="L116" i="13"/>
  <c r="M116" i="13"/>
  <c r="C117" i="13"/>
  <c r="D117" i="13"/>
  <c r="E117" i="13"/>
  <c r="F117" i="13"/>
  <c r="G117" i="13"/>
  <c r="H117" i="13"/>
  <c r="I117" i="13"/>
  <c r="J117" i="13"/>
  <c r="K117" i="13"/>
  <c r="L117" i="13"/>
  <c r="M117" i="13"/>
  <c r="C118" i="13"/>
  <c r="D118" i="13"/>
  <c r="E118" i="13"/>
  <c r="F118" i="13"/>
  <c r="G118" i="13"/>
  <c r="H118" i="13"/>
  <c r="I118" i="13"/>
  <c r="J118" i="13"/>
  <c r="K118" i="13"/>
  <c r="L118" i="13"/>
  <c r="M118" i="13"/>
  <c r="C119" i="13"/>
  <c r="D119" i="13"/>
  <c r="E119" i="13"/>
  <c r="F119" i="13"/>
  <c r="G119" i="13"/>
  <c r="H119" i="13"/>
  <c r="I119" i="13"/>
  <c r="J119" i="13"/>
  <c r="K119" i="13"/>
  <c r="L119" i="13"/>
  <c r="M119" i="13"/>
  <c r="C120" i="13"/>
  <c r="D120" i="13"/>
  <c r="E120" i="13"/>
  <c r="F120" i="13"/>
  <c r="G120" i="13"/>
  <c r="H120" i="13"/>
  <c r="I120" i="13"/>
  <c r="J120" i="13"/>
  <c r="K120" i="13"/>
  <c r="L120" i="13"/>
  <c r="M120" i="13"/>
  <c r="C121" i="13"/>
  <c r="D121" i="13"/>
  <c r="E121" i="13"/>
  <c r="F121" i="13"/>
  <c r="G121" i="13"/>
  <c r="H121" i="13"/>
  <c r="I121" i="13"/>
  <c r="J121" i="13"/>
  <c r="K121" i="13"/>
  <c r="L121" i="13"/>
  <c r="M121" i="13"/>
  <c r="C122" i="13"/>
  <c r="D122" i="13"/>
  <c r="E122" i="13"/>
  <c r="F122" i="13"/>
  <c r="G122" i="13"/>
  <c r="H122" i="13"/>
  <c r="I122" i="13"/>
  <c r="J122" i="13"/>
  <c r="K122" i="13"/>
  <c r="L122" i="13"/>
  <c r="M122" i="13"/>
  <c r="C123" i="13"/>
  <c r="D123" i="13"/>
  <c r="E123" i="13"/>
  <c r="F123" i="13"/>
  <c r="G123" i="13"/>
  <c r="H123" i="13"/>
  <c r="I123" i="13"/>
  <c r="J123" i="13"/>
  <c r="K123" i="13"/>
  <c r="L123" i="13"/>
  <c r="M123" i="13"/>
  <c r="M124" i="13"/>
  <c r="C153" i="13"/>
  <c r="N106" i="13"/>
  <c r="C133" i="13"/>
  <c r="N107" i="13"/>
  <c r="D26" i="13"/>
  <c r="D25" i="13"/>
  <c r="N108" i="13"/>
  <c r="C135" i="13"/>
  <c r="D27" i="13"/>
  <c r="N109" i="13"/>
  <c r="C136" i="13"/>
  <c r="D28" i="13"/>
  <c r="N110" i="13"/>
  <c r="C137" i="13"/>
  <c r="D29" i="13"/>
  <c r="N111" i="13"/>
  <c r="C138" i="13"/>
  <c r="D30" i="13"/>
  <c r="N112" i="13"/>
  <c r="C139" i="13"/>
  <c r="D31" i="13"/>
  <c r="N113" i="13"/>
  <c r="C140" i="13"/>
  <c r="D32" i="13"/>
  <c r="N114" i="13"/>
  <c r="C141" i="13"/>
  <c r="D33" i="13"/>
  <c r="N115" i="13"/>
  <c r="C142" i="13"/>
  <c r="D34" i="13"/>
  <c r="N116" i="13"/>
  <c r="C143" i="13"/>
  <c r="D35" i="13"/>
  <c r="N117" i="13"/>
  <c r="C144" i="13"/>
  <c r="D36" i="13"/>
  <c r="N118" i="13"/>
  <c r="C145" i="13"/>
  <c r="D37" i="13"/>
  <c r="N119" i="13"/>
  <c r="C146" i="13"/>
  <c r="D38" i="13"/>
  <c r="N120" i="13"/>
  <c r="C147" i="13"/>
  <c r="D39" i="13"/>
  <c r="N121" i="13"/>
  <c r="C148" i="13"/>
  <c r="D40" i="13"/>
  <c r="N122" i="13"/>
  <c r="C149" i="13"/>
  <c r="D41" i="13"/>
  <c r="N123" i="13"/>
  <c r="C150" i="13"/>
  <c r="D42" i="13"/>
  <c r="C71" i="29"/>
  <c r="D71" i="29"/>
  <c r="F71" i="29"/>
  <c r="D40" i="29"/>
  <c r="F47" i="11"/>
  <c r="C46" i="11"/>
  <c r="F46" i="11"/>
  <c r="C48" i="11"/>
  <c r="F48" i="11"/>
  <c r="C49" i="11"/>
  <c r="F49" i="11"/>
  <c r="C50" i="11"/>
  <c r="F50" i="11"/>
  <c r="C51" i="11"/>
  <c r="F51" i="11"/>
  <c r="C52" i="11"/>
  <c r="F52" i="11"/>
  <c r="C53" i="11"/>
  <c r="F53" i="11"/>
  <c r="C54" i="11"/>
  <c r="F54" i="11"/>
  <c r="C55" i="11"/>
  <c r="F55" i="11"/>
  <c r="C56" i="11"/>
  <c r="F56" i="11"/>
  <c r="C57" i="11"/>
  <c r="F57" i="11"/>
  <c r="C58" i="11"/>
  <c r="F58" i="11"/>
  <c r="C59" i="11"/>
  <c r="F59" i="11"/>
  <c r="C60" i="11"/>
  <c r="F60" i="11"/>
  <c r="C61" i="11"/>
  <c r="F61" i="11"/>
  <c r="C62" i="11"/>
  <c r="F62" i="11"/>
  <c r="C63" i="11"/>
  <c r="F63" i="11"/>
  <c r="K71" i="7"/>
  <c r="I45" i="7"/>
  <c r="E92" i="39"/>
  <c r="E93" i="39"/>
  <c r="E94" i="39"/>
  <c r="E88" i="39"/>
  <c r="E89" i="39"/>
  <c r="E90" i="39"/>
  <c r="C64" i="11"/>
  <c r="D57" i="38"/>
  <c r="E56" i="38"/>
  <c r="C86" i="38"/>
  <c r="H63" i="14"/>
  <c r="D85" i="14"/>
  <c r="D86" i="14"/>
  <c r="D72" i="14"/>
  <c r="D74" i="14"/>
  <c r="H61" i="15"/>
  <c r="C78" i="39"/>
  <c r="D60" i="39"/>
  <c r="C151" i="13"/>
  <c r="E71" i="13"/>
  <c r="B6" i="13"/>
  <c r="E51" i="13"/>
  <c r="C68" i="13"/>
  <c r="E68" i="13"/>
  <c r="F51" i="13"/>
  <c r="G51" i="13"/>
  <c r="H51" i="13"/>
  <c r="I51" i="13"/>
  <c r="J51" i="13"/>
  <c r="E26" i="13"/>
  <c r="E50" i="13"/>
  <c r="F50" i="13"/>
  <c r="G50" i="13"/>
  <c r="H50" i="13"/>
  <c r="I50" i="13"/>
  <c r="J50" i="13"/>
  <c r="E52" i="13"/>
  <c r="F52" i="13"/>
  <c r="G52" i="13"/>
  <c r="H52" i="13"/>
  <c r="I52" i="13"/>
  <c r="J52" i="13"/>
  <c r="E53" i="13"/>
  <c r="F53" i="13"/>
  <c r="G53" i="13"/>
  <c r="H53" i="13"/>
  <c r="I53" i="13"/>
  <c r="J53" i="13"/>
  <c r="E54" i="13"/>
  <c r="F54" i="13"/>
  <c r="G54" i="13"/>
  <c r="H54" i="13"/>
  <c r="I54" i="13"/>
  <c r="J54" i="13"/>
  <c r="E55" i="13"/>
  <c r="F55" i="13"/>
  <c r="G55" i="13"/>
  <c r="H55" i="13"/>
  <c r="I55" i="13"/>
  <c r="J55" i="13"/>
  <c r="E56" i="13"/>
  <c r="F56" i="13"/>
  <c r="G56" i="13"/>
  <c r="H56" i="13"/>
  <c r="I56" i="13"/>
  <c r="J56" i="13"/>
  <c r="E57" i="13"/>
  <c r="F57" i="13"/>
  <c r="G57" i="13"/>
  <c r="H57" i="13"/>
  <c r="I57" i="13"/>
  <c r="J57" i="13"/>
  <c r="E58" i="13"/>
  <c r="F58" i="13"/>
  <c r="G58" i="13"/>
  <c r="H58" i="13"/>
  <c r="I58" i="13"/>
  <c r="J58" i="13"/>
  <c r="E59" i="13"/>
  <c r="F59" i="13"/>
  <c r="G59" i="13"/>
  <c r="H59" i="13"/>
  <c r="I59" i="13"/>
  <c r="J59" i="13"/>
  <c r="E60" i="13"/>
  <c r="F60" i="13"/>
  <c r="G60" i="13"/>
  <c r="H60" i="13"/>
  <c r="I60" i="13"/>
  <c r="J60" i="13"/>
  <c r="E61" i="13"/>
  <c r="F61" i="13"/>
  <c r="G61" i="13"/>
  <c r="H61" i="13"/>
  <c r="I61" i="13"/>
  <c r="J61" i="13"/>
  <c r="E62" i="13"/>
  <c r="F62" i="13"/>
  <c r="G62" i="13"/>
  <c r="H62" i="13"/>
  <c r="I62" i="13"/>
  <c r="J62" i="13"/>
  <c r="E63" i="13"/>
  <c r="F63" i="13"/>
  <c r="G63" i="13"/>
  <c r="H63" i="13"/>
  <c r="I63" i="13"/>
  <c r="J63" i="13"/>
  <c r="E64" i="13"/>
  <c r="F64" i="13"/>
  <c r="G64" i="13"/>
  <c r="H64" i="13"/>
  <c r="I64" i="13"/>
  <c r="J64" i="13"/>
  <c r="E65" i="13"/>
  <c r="F65" i="13"/>
  <c r="G65" i="13"/>
  <c r="H65" i="13"/>
  <c r="I65" i="13"/>
  <c r="J65" i="13"/>
  <c r="E66" i="13"/>
  <c r="F66" i="13"/>
  <c r="G66" i="13"/>
  <c r="H66" i="13"/>
  <c r="I66" i="13"/>
  <c r="J66" i="13"/>
  <c r="E67" i="13"/>
  <c r="F67" i="13"/>
  <c r="G67" i="13"/>
  <c r="H67" i="13"/>
  <c r="I67" i="13"/>
  <c r="J67" i="13"/>
  <c r="D43" i="13"/>
  <c r="E43" i="13"/>
  <c r="F26" i="13"/>
  <c r="G26" i="13"/>
  <c r="E27" i="13"/>
  <c r="F27" i="13"/>
  <c r="G27" i="13"/>
  <c r="E28" i="13"/>
  <c r="F28" i="13"/>
  <c r="G28" i="13"/>
  <c r="E29" i="13"/>
  <c r="F29" i="13"/>
  <c r="G29" i="13"/>
  <c r="E30" i="13"/>
  <c r="F30" i="13"/>
  <c r="G30" i="13"/>
  <c r="E31" i="13"/>
  <c r="F31" i="13"/>
  <c r="G31" i="13"/>
  <c r="E32" i="13"/>
  <c r="F32" i="13"/>
  <c r="G32" i="13"/>
  <c r="E33" i="13"/>
  <c r="F33" i="13"/>
  <c r="G33" i="13"/>
  <c r="E34" i="13"/>
  <c r="F34" i="13"/>
  <c r="G34" i="13"/>
  <c r="E35" i="13"/>
  <c r="F35" i="13"/>
  <c r="G35" i="13"/>
  <c r="E36" i="13"/>
  <c r="F36" i="13"/>
  <c r="G36" i="13"/>
  <c r="E37" i="13"/>
  <c r="F37" i="13"/>
  <c r="G37" i="13"/>
  <c r="E38" i="13"/>
  <c r="F38" i="13"/>
  <c r="G38" i="13"/>
  <c r="E39" i="13"/>
  <c r="F39" i="13"/>
  <c r="G39" i="13"/>
  <c r="E40" i="13"/>
  <c r="F40" i="13"/>
  <c r="G40" i="13"/>
  <c r="E41" i="13"/>
  <c r="F41" i="13"/>
  <c r="G41" i="13"/>
  <c r="E42" i="13"/>
  <c r="F42" i="13"/>
  <c r="G42" i="13"/>
  <c r="F43" i="13"/>
  <c r="G43" i="13"/>
  <c r="E25" i="13"/>
  <c r="F25" i="13"/>
  <c r="G25" i="13"/>
  <c r="C60" i="6"/>
  <c r="D60" i="6"/>
  <c r="E60" i="6"/>
  <c r="C61" i="10"/>
  <c r="D164" i="3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F42" i="15"/>
  <c r="F43" i="15"/>
  <c r="F44" i="15"/>
  <c r="F45" i="15"/>
  <c r="H45" i="15"/>
  <c r="K45" i="15"/>
  <c r="F46" i="15"/>
  <c r="H46" i="15"/>
  <c r="K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H60" i="15"/>
  <c r="H56" i="15"/>
  <c r="H57" i="15"/>
  <c r="H59" i="15"/>
  <c r="D90" i="14"/>
  <c r="E90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H49" i="43"/>
  <c r="C64" i="43"/>
  <c r="C65" i="43"/>
  <c r="H59" i="43"/>
  <c r="H63" i="43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H70" i="29"/>
  <c r="D29" i="29"/>
  <c r="D37" i="29"/>
  <c r="D32" i="29"/>
  <c r="C71" i="4"/>
  <c r="C73" i="4"/>
  <c r="C75" i="4"/>
  <c r="C77" i="4"/>
  <c r="C79" i="4"/>
  <c r="C81" i="4"/>
  <c r="C83" i="4"/>
  <c r="C85" i="4"/>
  <c r="F105" i="29"/>
  <c r="C65" i="29"/>
  <c r="F65" i="29"/>
  <c r="F73" i="29"/>
  <c r="F79" i="29"/>
  <c r="B6" i="29"/>
  <c r="B6" i="23"/>
  <c r="B6" i="34"/>
  <c r="D20" i="23"/>
  <c r="D21" i="23"/>
  <c r="D22" i="23"/>
  <c r="D23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8" i="23"/>
  <c r="D42" i="34"/>
  <c r="E24" i="3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69" i="4"/>
  <c r="F70" i="33"/>
  <c r="D69" i="33"/>
  <c r="B6" i="8"/>
  <c r="C68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77" i="8"/>
  <c r="E35" i="12"/>
  <c r="E21" i="12"/>
  <c r="E25" i="12"/>
  <c r="G71" i="7"/>
  <c r="C71" i="7"/>
  <c r="D71" i="7"/>
  <c r="E71" i="7"/>
  <c r="F71" i="7"/>
  <c r="H71" i="7"/>
  <c r="F63" i="7"/>
  <c r="E63" i="7"/>
  <c r="D63" i="7"/>
  <c r="C63" i="7"/>
  <c r="I110" i="9"/>
  <c r="J110" i="9"/>
  <c r="I111" i="9"/>
  <c r="J111" i="9"/>
  <c r="I112" i="9"/>
  <c r="J112" i="9"/>
  <c r="I113" i="9"/>
  <c r="J113" i="9"/>
  <c r="I114" i="9"/>
  <c r="J114" i="9"/>
  <c r="I115" i="9"/>
  <c r="J115" i="9"/>
  <c r="I116" i="9"/>
  <c r="J116" i="9"/>
  <c r="I117" i="9"/>
  <c r="J117" i="9"/>
  <c r="I118" i="9"/>
  <c r="J118" i="9"/>
  <c r="I119" i="9"/>
  <c r="J119" i="9"/>
  <c r="I120" i="9"/>
  <c r="J120" i="9"/>
  <c r="I121" i="9"/>
  <c r="J121" i="9"/>
  <c r="I122" i="9"/>
  <c r="J122" i="9"/>
  <c r="I123" i="9"/>
  <c r="J123" i="9"/>
  <c r="I124" i="9"/>
  <c r="J124" i="9"/>
  <c r="I125" i="9"/>
  <c r="J125" i="9"/>
  <c r="I126" i="9"/>
  <c r="J126" i="9"/>
  <c r="I127" i="9"/>
  <c r="J127" i="9"/>
  <c r="I129" i="9"/>
  <c r="I130" i="9"/>
  <c r="I131" i="9"/>
  <c r="I132" i="9"/>
  <c r="I133" i="9"/>
  <c r="D161" i="9"/>
  <c r="C75" i="9"/>
  <c r="D101" i="9"/>
  <c r="J48" i="9"/>
  <c r="C81" i="9"/>
  <c r="D133" i="9"/>
  <c r="D128" i="9"/>
  <c r="D134" i="9"/>
  <c r="E133" i="9"/>
  <c r="E128" i="9"/>
  <c r="E134" i="9"/>
  <c r="F133" i="9"/>
  <c r="F128" i="9"/>
  <c r="F134" i="9"/>
  <c r="G133" i="9"/>
  <c r="G128" i="9"/>
  <c r="G134" i="9"/>
  <c r="H133" i="9"/>
  <c r="H128" i="9"/>
  <c r="H134" i="9"/>
  <c r="I128" i="9"/>
  <c r="I134" i="9"/>
  <c r="C133" i="9"/>
  <c r="C128" i="9"/>
  <c r="C134" i="9"/>
  <c r="B6" i="9"/>
  <c r="C66" i="9"/>
  <c r="C67" i="9"/>
  <c r="C41" i="9"/>
  <c r="C116" i="3"/>
  <c r="G137" i="3"/>
  <c r="M50" i="3"/>
  <c r="D74" i="3"/>
  <c r="C134" i="3"/>
  <c r="D116" i="3"/>
  <c r="M61" i="3"/>
  <c r="M62" i="3"/>
  <c r="M68" i="3"/>
  <c r="M70" i="3"/>
  <c r="N71" i="3"/>
  <c r="N72" i="3"/>
  <c r="N73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50" i="3"/>
  <c r="N68" i="3"/>
  <c r="N70" i="3"/>
  <c r="N74" i="3"/>
  <c r="N76" i="3"/>
  <c r="M71" i="3"/>
  <c r="M72" i="3"/>
  <c r="M51" i="3"/>
  <c r="M52" i="3"/>
  <c r="M53" i="3"/>
  <c r="M54" i="3"/>
  <c r="M55" i="3"/>
  <c r="M56" i="3"/>
  <c r="M57" i="3"/>
  <c r="M58" i="3"/>
  <c r="M59" i="3"/>
  <c r="M60" i="3"/>
  <c r="M63" i="3"/>
  <c r="M64" i="3"/>
  <c r="M65" i="3"/>
  <c r="M66" i="3"/>
  <c r="M67" i="3"/>
  <c r="D68" i="3"/>
  <c r="D76" i="3"/>
  <c r="E76" i="3"/>
  <c r="F76" i="3"/>
  <c r="G76" i="3"/>
  <c r="H76" i="3"/>
  <c r="I76" i="3"/>
  <c r="J76" i="3"/>
  <c r="K76" i="3"/>
  <c r="L76" i="3"/>
  <c r="C76" i="3"/>
  <c r="J74" i="3"/>
  <c r="J68" i="3"/>
  <c r="L74" i="3"/>
  <c r="I68" i="3"/>
  <c r="K68" i="3"/>
  <c r="L68" i="3"/>
  <c r="G74" i="3"/>
  <c r="H68" i="3"/>
  <c r="G68" i="3"/>
  <c r="H74" i="3"/>
  <c r="I74" i="3"/>
  <c r="K74" i="3"/>
  <c r="E68" i="3"/>
  <c r="F68" i="3"/>
  <c r="C68" i="3"/>
  <c r="C74" i="3"/>
  <c r="E74" i="3"/>
  <c r="F74" i="3"/>
  <c r="E38" i="23"/>
  <c r="F38" i="23"/>
  <c r="G38" i="23"/>
  <c r="E37" i="23"/>
  <c r="F37" i="23"/>
  <c r="G37" i="23"/>
  <c r="E36" i="23"/>
  <c r="F36" i="23"/>
  <c r="G36" i="23"/>
  <c r="E35" i="23"/>
  <c r="F35" i="23"/>
  <c r="G35" i="23"/>
  <c r="E34" i="23"/>
  <c r="F34" i="23"/>
  <c r="G34" i="23"/>
  <c r="E33" i="23"/>
  <c r="F33" i="23"/>
  <c r="G33" i="23"/>
  <c r="E32" i="23"/>
  <c r="F32" i="23"/>
  <c r="G32" i="23"/>
  <c r="E31" i="23"/>
  <c r="F31" i="23"/>
  <c r="G31" i="23"/>
  <c r="E30" i="23"/>
  <c r="F30" i="23"/>
  <c r="G30" i="23"/>
  <c r="E29" i="23"/>
  <c r="F29" i="23"/>
  <c r="G29" i="23"/>
  <c r="E28" i="23"/>
  <c r="F28" i="23"/>
  <c r="G28" i="23"/>
  <c r="E27" i="23"/>
  <c r="F27" i="23"/>
  <c r="G27" i="23"/>
  <c r="E26" i="23"/>
  <c r="F26" i="23"/>
  <c r="G26" i="23"/>
  <c r="E25" i="23"/>
  <c r="F25" i="23"/>
  <c r="G25" i="23"/>
  <c r="E24" i="23"/>
  <c r="F24" i="23"/>
  <c r="G24" i="23"/>
  <c r="E23" i="23"/>
  <c r="F23" i="23"/>
  <c r="G23" i="23"/>
  <c r="E22" i="23"/>
  <c r="F22" i="23"/>
  <c r="G22" i="23"/>
  <c r="E21" i="23"/>
  <c r="F21" i="23"/>
  <c r="G21" i="23"/>
  <c r="E20" i="23"/>
  <c r="F20" i="23"/>
  <c r="G20" i="23"/>
  <c r="E67" i="17"/>
  <c r="C67" i="17"/>
  <c r="D67" i="17"/>
  <c r="F48" i="38"/>
  <c r="B6" i="38"/>
  <c r="F49" i="39"/>
  <c r="B6" i="39"/>
  <c r="D41" i="35"/>
  <c r="D42" i="35"/>
  <c r="D43" i="35"/>
  <c r="D44" i="35"/>
  <c r="G44" i="35"/>
  <c r="D46" i="35"/>
  <c r="D47" i="35"/>
  <c r="G47" i="35"/>
  <c r="D48" i="35"/>
  <c r="D49" i="35"/>
  <c r="G49" i="35"/>
  <c r="D50" i="35"/>
  <c r="D51" i="35"/>
  <c r="G51" i="35"/>
  <c r="D52" i="35"/>
  <c r="D54" i="35"/>
  <c r="G54" i="35"/>
  <c r="D56" i="35"/>
  <c r="D57" i="35"/>
  <c r="D58" i="35"/>
  <c r="G58" i="35"/>
  <c r="D53" i="35"/>
  <c r="G53" i="35"/>
  <c r="D88" i="3"/>
  <c r="H88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D117" i="3"/>
  <c r="D136" i="3"/>
  <c r="E136" i="3"/>
  <c r="C62" i="8"/>
  <c r="D19" i="41"/>
  <c r="C82" i="9"/>
  <c r="J49" i="9"/>
  <c r="D82" i="9"/>
  <c r="E82" i="9"/>
  <c r="F82" i="9"/>
  <c r="D170" i="9"/>
  <c r="D87" i="3"/>
  <c r="H87" i="3"/>
  <c r="D18" i="41"/>
  <c r="F81" i="9"/>
  <c r="D169" i="9"/>
  <c r="D89" i="3"/>
  <c r="H89" i="3"/>
  <c r="D118" i="3"/>
  <c r="D20" i="41"/>
  <c r="C83" i="9"/>
  <c r="J50" i="9"/>
  <c r="D83" i="9"/>
  <c r="E83" i="9"/>
  <c r="F83" i="9"/>
  <c r="D171" i="9"/>
  <c r="D90" i="3"/>
  <c r="H90" i="3"/>
  <c r="D119" i="3"/>
  <c r="D21" i="41"/>
  <c r="C84" i="9"/>
  <c r="J51" i="9"/>
  <c r="D84" i="9"/>
  <c r="E84" i="9"/>
  <c r="F84" i="9"/>
  <c r="D172" i="9"/>
  <c r="D91" i="3"/>
  <c r="H91" i="3"/>
  <c r="D120" i="3"/>
  <c r="D22" i="41"/>
  <c r="C85" i="9"/>
  <c r="J52" i="9"/>
  <c r="D85" i="9"/>
  <c r="E85" i="9"/>
  <c r="F85" i="9"/>
  <c r="D173" i="9"/>
  <c r="D92" i="3"/>
  <c r="H92" i="3"/>
  <c r="D121" i="3"/>
  <c r="D23" i="41"/>
  <c r="C86" i="9"/>
  <c r="J53" i="9"/>
  <c r="D86" i="9"/>
  <c r="E86" i="9"/>
  <c r="D174" i="9"/>
  <c r="D93" i="3"/>
  <c r="H93" i="3"/>
  <c r="D122" i="3"/>
  <c r="D24" i="41"/>
  <c r="C87" i="9"/>
  <c r="J54" i="9"/>
  <c r="D87" i="9"/>
  <c r="E87" i="9"/>
  <c r="F87" i="9"/>
  <c r="D175" i="9"/>
  <c r="D94" i="3"/>
  <c r="H94" i="3"/>
  <c r="D123" i="3"/>
  <c r="D25" i="41"/>
  <c r="C88" i="9"/>
  <c r="J55" i="9"/>
  <c r="D88" i="9"/>
  <c r="E88" i="9"/>
  <c r="F88" i="9"/>
  <c r="D176" i="9"/>
  <c r="D95" i="3"/>
  <c r="H95" i="3"/>
  <c r="D124" i="3"/>
  <c r="D26" i="41"/>
  <c r="C89" i="9"/>
  <c r="J56" i="9"/>
  <c r="D89" i="9"/>
  <c r="E89" i="9"/>
  <c r="F89" i="9"/>
  <c r="D177" i="9"/>
  <c r="D96" i="3"/>
  <c r="H96" i="3"/>
  <c r="D125" i="3"/>
  <c r="D27" i="41"/>
  <c r="C90" i="9"/>
  <c r="J57" i="9"/>
  <c r="D90" i="9"/>
  <c r="E90" i="9"/>
  <c r="D178" i="9"/>
  <c r="D97" i="3"/>
  <c r="H97" i="3"/>
  <c r="D126" i="3"/>
  <c r="D28" i="41"/>
  <c r="C91" i="9"/>
  <c r="J58" i="9"/>
  <c r="D91" i="9"/>
  <c r="E91" i="9"/>
  <c r="D179" i="9"/>
  <c r="D98" i="3"/>
  <c r="H98" i="3"/>
  <c r="D127" i="3"/>
  <c r="D29" i="41"/>
  <c r="C92" i="9"/>
  <c r="J59" i="9"/>
  <c r="D92" i="9"/>
  <c r="E92" i="9"/>
  <c r="F92" i="9"/>
  <c r="D180" i="9"/>
  <c r="D99" i="3"/>
  <c r="H99" i="3"/>
  <c r="D128" i="3"/>
  <c r="D30" i="41"/>
  <c r="C93" i="9"/>
  <c r="J60" i="9"/>
  <c r="D93" i="9"/>
  <c r="E93" i="9"/>
  <c r="F93" i="9"/>
  <c r="D181" i="9"/>
  <c r="D100" i="3"/>
  <c r="H100" i="3"/>
  <c r="D129" i="3"/>
  <c r="D31" i="41"/>
  <c r="C94" i="9"/>
  <c r="J61" i="9"/>
  <c r="D94" i="9"/>
  <c r="E94" i="9"/>
  <c r="F94" i="9"/>
  <c r="D182" i="9"/>
  <c r="D101" i="3"/>
  <c r="H101" i="3"/>
  <c r="D130" i="3"/>
  <c r="D32" i="41"/>
  <c r="C95" i="9"/>
  <c r="J62" i="9"/>
  <c r="D95" i="9"/>
  <c r="E95" i="9"/>
  <c r="D183" i="9"/>
  <c r="D102" i="3"/>
  <c r="H102" i="3"/>
  <c r="D131" i="3"/>
  <c r="D33" i="41"/>
  <c r="C96" i="9"/>
  <c r="J63" i="9"/>
  <c r="D96" i="9"/>
  <c r="E96" i="9"/>
  <c r="F96" i="9"/>
  <c r="D184" i="9"/>
  <c r="D103" i="3"/>
  <c r="H103" i="3"/>
  <c r="D132" i="3"/>
  <c r="D34" i="41"/>
  <c r="C97" i="9"/>
  <c r="J64" i="9"/>
  <c r="D97" i="9"/>
  <c r="E97" i="9"/>
  <c r="F97" i="9"/>
  <c r="D185" i="9"/>
  <c r="D104" i="3"/>
  <c r="H104" i="3"/>
  <c r="D133" i="3"/>
  <c r="D35" i="41"/>
  <c r="C98" i="9"/>
  <c r="J65" i="9"/>
  <c r="D98" i="9"/>
  <c r="E98" i="9"/>
  <c r="F98" i="9"/>
  <c r="D186" i="9"/>
  <c r="D100" i="5"/>
  <c r="C111" i="33"/>
  <c r="H86" i="33"/>
  <c r="C53" i="33"/>
  <c r="E53" i="33"/>
  <c r="H87" i="33"/>
  <c r="C54" i="33"/>
  <c r="E54" i="33"/>
  <c r="D55" i="33"/>
  <c r="E55" i="33"/>
  <c r="D56" i="33"/>
  <c r="E56" i="33"/>
  <c r="H90" i="33"/>
  <c r="C57" i="33"/>
  <c r="E57" i="33"/>
  <c r="H91" i="33"/>
  <c r="C58" i="33"/>
  <c r="E58" i="33"/>
  <c r="H92" i="33"/>
  <c r="C59" i="33"/>
  <c r="E59" i="33"/>
  <c r="H93" i="33"/>
  <c r="C60" i="33"/>
  <c r="E60" i="33"/>
  <c r="H94" i="33"/>
  <c r="C61" i="33"/>
  <c r="E61" i="33"/>
  <c r="H95" i="33"/>
  <c r="C62" i="33"/>
  <c r="E62" i="33"/>
  <c r="H96" i="33"/>
  <c r="C63" i="33"/>
  <c r="E63" i="33"/>
  <c r="H97" i="33"/>
  <c r="C64" i="33"/>
  <c r="E64" i="33"/>
  <c r="H98" i="33"/>
  <c r="C65" i="33"/>
  <c r="E65" i="33"/>
  <c r="H99" i="33"/>
  <c r="C66" i="33"/>
  <c r="E66" i="33"/>
  <c r="H100" i="33"/>
  <c r="C67" i="33"/>
  <c r="E67" i="33"/>
  <c r="H101" i="33"/>
  <c r="C68" i="33"/>
  <c r="E68" i="33"/>
  <c r="E69" i="33"/>
  <c r="G53" i="33"/>
  <c r="H53" i="33"/>
  <c r="I53" i="33"/>
  <c r="J73" i="33"/>
  <c r="J53" i="33"/>
  <c r="D99" i="5"/>
  <c r="C72" i="32"/>
  <c r="D72" i="32"/>
  <c r="D101" i="5"/>
  <c r="C74" i="32"/>
  <c r="D74" i="32"/>
  <c r="C112" i="33"/>
  <c r="G54" i="33"/>
  <c r="H54" i="33"/>
  <c r="I54" i="33"/>
  <c r="J54" i="33"/>
  <c r="D102" i="5"/>
  <c r="D75" i="32"/>
  <c r="C113" i="33"/>
  <c r="G55" i="33"/>
  <c r="H55" i="33"/>
  <c r="I55" i="33"/>
  <c r="J55" i="33"/>
  <c r="D103" i="5"/>
  <c r="D76" i="32"/>
  <c r="C114" i="33"/>
  <c r="G56" i="33"/>
  <c r="H56" i="33"/>
  <c r="I56" i="33"/>
  <c r="J56" i="33"/>
  <c r="D104" i="5"/>
  <c r="C115" i="33"/>
  <c r="G57" i="33"/>
  <c r="H57" i="33"/>
  <c r="I57" i="33"/>
  <c r="J57" i="33"/>
  <c r="D105" i="5"/>
  <c r="C78" i="32"/>
  <c r="D78" i="32"/>
  <c r="C116" i="33"/>
  <c r="G58" i="33"/>
  <c r="H58" i="33"/>
  <c r="I58" i="33"/>
  <c r="J58" i="33"/>
  <c r="D106" i="5"/>
  <c r="C117" i="33"/>
  <c r="G59" i="33"/>
  <c r="H59" i="33"/>
  <c r="I59" i="33"/>
  <c r="J59" i="33"/>
  <c r="D107" i="5"/>
  <c r="D80" i="32"/>
  <c r="C118" i="33"/>
  <c r="G60" i="33"/>
  <c r="H60" i="33"/>
  <c r="I60" i="33"/>
  <c r="J60" i="33"/>
  <c r="D108" i="5"/>
  <c r="D81" i="32"/>
  <c r="C119" i="33"/>
  <c r="G61" i="33"/>
  <c r="H61" i="33"/>
  <c r="I61" i="33"/>
  <c r="J61" i="33"/>
  <c r="D109" i="5"/>
  <c r="C82" i="32"/>
  <c r="D82" i="32"/>
  <c r="C120" i="33"/>
  <c r="G62" i="33"/>
  <c r="H62" i="33"/>
  <c r="I62" i="33"/>
  <c r="J62" i="33"/>
  <c r="D110" i="5"/>
  <c r="C121" i="33"/>
  <c r="G63" i="33"/>
  <c r="H63" i="33"/>
  <c r="I63" i="33"/>
  <c r="J63" i="33"/>
  <c r="D111" i="5"/>
  <c r="D84" i="32"/>
  <c r="C122" i="33"/>
  <c r="G64" i="33"/>
  <c r="H64" i="33"/>
  <c r="I64" i="33"/>
  <c r="J64" i="33"/>
  <c r="D112" i="5"/>
  <c r="C123" i="33"/>
  <c r="G65" i="33"/>
  <c r="H65" i="33"/>
  <c r="I65" i="33"/>
  <c r="J65" i="33"/>
  <c r="D113" i="5"/>
  <c r="C86" i="32"/>
  <c r="D86" i="32"/>
  <c r="C124" i="33"/>
  <c r="G66" i="33"/>
  <c r="H66" i="33"/>
  <c r="I66" i="33"/>
  <c r="J66" i="33"/>
  <c r="D114" i="5"/>
  <c r="C125" i="33"/>
  <c r="G67" i="33"/>
  <c r="H67" i="33"/>
  <c r="I67" i="33"/>
  <c r="J67" i="33"/>
  <c r="D115" i="5"/>
  <c r="D88" i="32"/>
  <c r="C126" i="33"/>
  <c r="G68" i="33"/>
  <c r="H68" i="33"/>
  <c r="I68" i="33"/>
  <c r="J68" i="33"/>
  <c r="D116" i="5"/>
  <c r="C127" i="33"/>
  <c r="G69" i="33"/>
  <c r="H69" i="33"/>
  <c r="I69" i="33"/>
  <c r="J69" i="33"/>
  <c r="F2" i="48"/>
  <c r="E44" i="24"/>
  <c r="F65" i="24"/>
  <c r="D44" i="24"/>
  <c r="G65" i="24"/>
  <c r="G44" i="24"/>
  <c r="E45" i="24"/>
  <c r="D45" i="24"/>
  <c r="G45" i="24"/>
  <c r="E46" i="24"/>
  <c r="D46" i="24"/>
  <c r="G46" i="24"/>
  <c r="E47" i="24"/>
  <c r="D47" i="24"/>
  <c r="G47" i="24"/>
  <c r="E48" i="24"/>
  <c r="D48" i="24"/>
  <c r="G48" i="24"/>
  <c r="E49" i="24"/>
  <c r="D49" i="24"/>
  <c r="G49" i="24"/>
  <c r="E50" i="24"/>
  <c r="D50" i="24"/>
  <c r="G50" i="24"/>
  <c r="E51" i="24"/>
  <c r="D51" i="24"/>
  <c r="G51" i="24"/>
  <c r="E52" i="24"/>
  <c r="D52" i="24"/>
  <c r="G52" i="24"/>
  <c r="E53" i="24"/>
  <c r="D53" i="24"/>
  <c r="G53" i="24"/>
  <c r="E54" i="24"/>
  <c r="D54" i="24"/>
  <c r="G54" i="24"/>
  <c r="E55" i="24"/>
  <c r="D55" i="24"/>
  <c r="G55" i="24"/>
  <c r="E56" i="24"/>
  <c r="D56" i="24"/>
  <c r="G56" i="24"/>
  <c r="E57" i="24"/>
  <c r="D57" i="24"/>
  <c r="G57" i="24"/>
  <c r="E58" i="24"/>
  <c r="D58" i="24"/>
  <c r="G58" i="24"/>
  <c r="E59" i="24"/>
  <c r="D59" i="24"/>
  <c r="G59" i="24"/>
  <c r="E60" i="24"/>
  <c r="D60" i="24"/>
  <c r="G60" i="24"/>
  <c r="E61" i="24"/>
  <c r="D61" i="24"/>
  <c r="G61" i="24"/>
  <c r="E45" i="44"/>
  <c r="F66" i="44"/>
  <c r="F45" i="44"/>
  <c r="D45" i="44"/>
  <c r="G66" i="44"/>
  <c r="G45" i="44"/>
  <c r="E46" i="44"/>
  <c r="D46" i="44"/>
  <c r="E47" i="44"/>
  <c r="D47" i="44"/>
  <c r="G47" i="44"/>
  <c r="E48" i="44"/>
  <c r="D48" i="44"/>
  <c r="G48" i="44"/>
  <c r="E49" i="44"/>
  <c r="F49" i="44"/>
  <c r="D49" i="44"/>
  <c r="G49" i="44"/>
  <c r="E50" i="44"/>
  <c r="D50" i="44"/>
  <c r="G50" i="44"/>
  <c r="E51" i="44"/>
  <c r="F51" i="44"/>
  <c r="G51" i="44"/>
  <c r="H51" i="44"/>
  <c r="E24" i="44"/>
  <c r="F24" i="44"/>
  <c r="D51" i="44"/>
  <c r="E52" i="44"/>
  <c r="D52" i="44"/>
  <c r="G52" i="44"/>
  <c r="E53" i="44"/>
  <c r="D53" i="44"/>
  <c r="G53" i="44"/>
  <c r="E54" i="44"/>
  <c r="D54" i="44"/>
  <c r="G54" i="44"/>
  <c r="E55" i="44"/>
  <c r="F55" i="44"/>
  <c r="D55" i="44"/>
  <c r="G55" i="44"/>
  <c r="H55" i="44"/>
  <c r="E28" i="44"/>
  <c r="F28" i="44"/>
  <c r="E56" i="44"/>
  <c r="D56" i="44"/>
  <c r="G56" i="44"/>
  <c r="E57" i="44"/>
  <c r="F57" i="44"/>
  <c r="D57" i="44"/>
  <c r="G57" i="44"/>
  <c r="E58" i="44"/>
  <c r="D58" i="44"/>
  <c r="G58" i="44"/>
  <c r="E59" i="44"/>
  <c r="F59" i="44"/>
  <c r="G59" i="44"/>
  <c r="H59" i="44"/>
  <c r="E32" i="44"/>
  <c r="F32" i="44"/>
  <c r="D59" i="44"/>
  <c r="E60" i="44"/>
  <c r="D60" i="44"/>
  <c r="G60" i="44"/>
  <c r="E61" i="44"/>
  <c r="D61" i="44"/>
  <c r="G61" i="44"/>
  <c r="E62" i="44"/>
  <c r="D62" i="44"/>
  <c r="G62" i="44"/>
  <c r="C61" i="47"/>
  <c r="G63" i="47"/>
  <c r="E21" i="15"/>
  <c r="H62" i="14"/>
  <c r="H47" i="14"/>
  <c r="H48" i="14"/>
  <c r="H58" i="14"/>
  <c r="H59" i="14"/>
  <c r="C63" i="16"/>
  <c r="B6" i="16"/>
  <c r="C63" i="20"/>
  <c r="C65" i="20"/>
  <c r="D47" i="21"/>
  <c r="F49" i="37"/>
  <c r="B6" i="37"/>
  <c r="D64" i="43"/>
  <c r="D60" i="43"/>
  <c r="D65" i="43"/>
  <c r="D61" i="43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D45" i="35"/>
  <c r="D55" i="35"/>
  <c r="C60" i="35"/>
  <c r="E30" i="35"/>
  <c r="E31" i="35"/>
  <c r="G63" i="7"/>
  <c r="H63" i="7"/>
  <c r="D21" i="29"/>
  <c r="F25" i="29"/>
  <c r="F26" i="29"/>
  <c r="D22" i="29"/>
  <c r="D23" i="29"/>
  <c r="D24" i="29"/>
  <c r="D25" i="29"/>
  <c r="D26" i="29"/>
  <c r="D27" i="29"/>
  <c r="D28" i="29"/>
  <c r="D30" i="29"/>
  <c r="D31" i="29"/>
  <c r="D33" i="29"/>
  <c r="D34" i="29"/>
  <c r="D35" i="29"/>
  <c r="D36" i="29"/>
  <c r="D38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D137" i="29"/>
  <c r="E168" i="29"/>
  <c r="C118" i="15"/>
  <c r="D118" i="15"/>
  <c r="C119" i="14"/>
  <c r="D119" i="14"/>
  <c r="D45" i="16"/>
  <c r="C73" i="16"/>
  <c r="C93" i="16"/>
  <c r="D59" i="37"/>
  <c r="E58" i="37"/>
  <c r="C91" i="37"/>
  <c r="D93" i="16"/>
  <c r="F94" i="16"/>
  <c r="D45" i="20"/>
  <c r="C73" i="20"/>
  <c r="C93" i="20"/>
  <c r="D93" i="20"/>
  <c r="D45" i="21"/>
  <c r="C102" i="21"/>
  <c r="C122" i="21"/>
  <c r="D122" i="21"/>
  <c r="H46" i="43"/>
  <c r="H47" i="43"/>
  <c r="H48" i="43"/>
  <c r="H51" i="43"/>
  <c r="H52" i="43"/>
  <c r="H53" i="43"/>
  <c r="H54" i="43"/>
  <c r="H55" i="43"/>
  <c r="H56" i="43"/>
  <c r="H57" i="43"/>
  <c r="H58" i="43"/>
  <c r="H62" i="43"/>
  <c r="C123" i="43"/>
  <c r="D123" i="43"/>
  <c r="E42" i="12"/>
  <c r="C60" i="12"/>
  <c r="D60" i="12"/>
  <c r="D43" i="10"/>
  <c r="D46" i="16"/>
  <c r="C74" i="16"/>
  <c r="D46" i="20"/>
  <c r="C74" i="20"/>
  <c r="E43" i="12"/>
  <c r="D44" i="10"/>
  <c r="D47" i="16"/>
  <c r="C75" i="16"/>
  <c r="D47" i="20"/>
  <c r="C75" i="20"/>
  <c r="E44" i="12"/>
  <c r="D45" i="10"/>
  <c r="D48" i="16"/>
  <c r="C76" i="16"/>
  <c r="D48" i="20"/>
  <c r="C76" i="20"/>
  <c r="E45" i="12"/>
  <c r="D46" i="10"/>
  <c r="D49" i="16"/>
  <c r="C77" i="16"/>
  <c r="D49" i="20"/>
  <c r="C77" i="20"/>
  <c r="E46" i="12"/>
  <c r="D47" i="10"/>
  <c r="D50" i="16"/>
  <c r="C78" i="16"/>
  <c r="D50" i="20"/>
  <c r="C78" i="20"/>
  <c r="E47" i="12"/>
  <c r="D48" i="10"/>
  <c r="D51" i="16"/>
  <c r="C79" i="16"/>
  <c r="D51" i="20"/>
  <c r="C79" i="20"/>
  <c r="E48" i="12"/>
  <c r="D49" i="10"/>
  <c r="D52" i="16"/>
  <c r="C80" i="16"/>
  <c r="D52" i="20"/>
  <c r="C80" i="20"/>
  <c r="E49" i="12"/>
  <c r="D50" i="10"/>
  <c r="D53" i="16"/>
  <c r="C81" i="16"/>
  <c r="D53" i="20"/>
  <c r="C81" i="20"/>
  <c r="E50" i="12"/>
  <c r="D51" i="10"/>
  <c r="D54" i="16"/>
  <c r="C82" i="16"/>
  <c r="D54" i="20"/>
  <c r="C82" i="20"/>
  <c r="E51" i="12"/>
  <c r="D52" i="10"/>
  <c r="D55" i="16"/>
  <c r="C83" i="16"/>
  <c r="D55" i="20"/>
  <c r="C83" i="20"/>
  <c r="E52" i="12"/>
  <c r="D53" i="10"/>
  <c r="D56" i="16"/>
  <c r="C84" i="16"/>
  <c r="D56" i="20"/>
  <c r="C84" i="20"/>
  <c r="E53" i="12"/>
  <c r="D54" i="10"/>
  <c r="D57" i="16"/>
  <c r="C85" i="16"/>
  <c r="D57" i="20"/>
  <c r="C85" i="20"/>
  <c r="E54" i="12"/>
  <c r="D55" i="10"/>
  <c r="D58" i="16"/>
  <c r="C86" i="16"/>
  <c r="D58" i="20"/>
  <c r="C86" i="20"/>
  <c r="E55" i="12"/>
  <c r="D56" i="10"/>
  <c r="D59" i="16"/>
  <c r="C87" i="16"/>
  <c r="D59" i="20"/>
  <c r="C87" i="20"/>
  <c r="E56" i="12"/>
  <c r="D57" i="10"/>
  <c r="D60" i="16"/>
  <c r="C88" i="16"/>
  <c r="D60" i="20"/>
  <c r="C88" i="20"/>
  <c r="E57" i="12"/>
  <c r="D58" i="10"/>
  <c r="D61" i="16"/>
  <c r="C89" i="16"/>
  <c r="D61" i="20"/>
  <c r="C89" i="20"/>
  <c r="E58" i="12"/>
  <c r="D59" i="10"/>
  <c r="D62" i="16"/>
  <c r="C90" i="16"/>
  <c r="D62" i="20"/>
  <c r="C90" i="20"/>
  <c r="E59" i="12"/>
  <c r="D60" i="10"/>
  <c r="C62" i="5"/>
  <c r="D62" i="5"/>
  <c r="E62" i="5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G68" i="13"/>
  <c r="C98" i="13"/>
  <c r="D98" i="13"/>
  <c r="E98" i="13"/>
  <c r="F98" i="13"/>
  <c r="G98" i="13"/>
  <c r="H98" i="13"/>
  <c r="I98" i="13"/>
  <c r="J98" i="13"/>
  <c r="K98" i="13"/>
  <c r="L98" i="13"/>
  <c r="C124" i="13"/>
  <c r="D124" i="13"/>
  <c r="E124" i="13"/>
  <c r="F124" i="13"/>
  <c r="G124" i="13"/>
  <c r="H124" i="13"/>
  <c r="I124" i="13"/>
  <c r="J124" i="13"/>
  <c r="K124" i="13"/>
  <c r="L124" i="13"/>
  <c r="E60" i="12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D105" i="3"/>
  <c r="H105" i="3"/>
  <c r="D106" i="3"/>
  <c r="D134" i="3"/>
  <c r="E18" i="15"/>
  <c r="E19" i="15"/>
  <c r="E20" i="15"/>
  <c r="E22" i="15"/>
  <c r="E23" i="15"/>
  <c r="E24" i="15"/>
  <c r="E25" i="15"/>
  <c r="E26" i="15"/>
  <c r="E27" i="15"/>
  <c r="E28" i="15"/>
  <c r="E29" i="15"/>
  <c r="E30" i="15"/>
  <c r="E31" i="15"/>
  <c r="E34" i="15"/>
  <c r="E35" i="15"/>
  <c r="H42" i="15"/>
  <c r="H43" i="15"/>
  <c r="H44" i="15"/>
  <c r="H47" i="15"/>
  <c r="H48" i="15"/>
  <c r="H49" i="15"/>
  <c r="H50" i="15"/>
  <c r="H51" i="15"/>
  <c r="H52" i="15"/>
  <c r="H53" i="15"/>
  <c r="H54" i="15"/>
  <c r="H55" i="15"/>
  <c r="H58" i="15"/>
  <c r="C60" i="15"/>
  <c r="D60" i="15"/>
  <c r="F60" i="15"/>
  <c r="E118" i="15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5" i="14"/>
  <c r="E36" i="14"/>
  <c r="H44" i="14"/>
  <c r="H45" i="14"/>
  <c r="H46" i="14"/>
  <c r="H49" i="14"/>
  <c r="H50" i="14"/>
  <c r="H51" i="14"/>
  <c r="H52" i="14"/>
  <c r="H53" i="14"/>
  <c r="H54" i="14"/>
  <c r="H55" i="14"/>
  <c r="H56" i="14"/>
  <c r="H57" i="14"/>
  <c r="H60" i="14"/>
  <c r="H61" i="14"/>
  <c r="C62" i="14"/>
  <c r="D62" i="14"/>
  <c r="F62" i="14"/>
  <c r="E119" i="14"/>
  <c r="D55" i="32"/>
  <c r="E55" i="32"/>
  <c r="D53" i="32"/>
  <c r="E53" i="32"/>
  <c r="E61" i="32"/>
  <c r="D64" i="11"/>
  <c r="D67" i="11"/>
  <c r="E64" i="11"/>
  <c r="J64" i="11"/>
  <c r="K64" i="11"/>
  <c r="L64" i="11"/>
  <c r="F67" i="11"/>
  <c r="D36" i="10"/>
  <c r="E36" i="10"/>
  <c r="F36" i="10"/>
  <c r="G36" i="10"/>
  <c r="D61" i="10"/>
  <c r="H61" i="10"/>
  <c r="I61" i="10"/>
  <c r="J61" i="10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D66" i="9"/>
  <c r="J66" i="9"/>
  <c r="C99" i="9"/>
  <c r="E99" i="9"/>
  <c r="D95" i="8"/>
  <c r="F19" i="41"/>
  <c r="F24" i="41"/>
  <c r="F25" i="41"/>
  <c r="F26" i="41"/>
  <c r="F27" i="41"/>
  <c r="F28" i="41"/>
  <c r="F29" i="41"/>
  <c r="F30" i="41"/>
  <c r="F31" i="41"/>
  <c r="F34" i="41"/>
  <c r="D36" i="41"/>
  <c r="D70" i="33"/>
  <c r="H70" i="33"/>
  <c r="H88" i="33"/>
  <c r="H89" i="33"/>
  <c r="H102" i="33"/>
  <c r="C128" i="33"/>
  <c r="D19" i="4"/>
  <c r="E69" i="4"/>
  <c r="C51" i="4"/>
  <c r="C61" i="4"/>
  <c r="D20" i="4"/>
  <c r="E70" i="4"/>
  <c r="D21" i="4"/>
  <c r="E71" i="4"/>
  <c r="D22" i="4"/>
  <c r="E72" i="4"/>
  <c r="D23" i="4"/>
  <c r="E73" i="4"/>
  <c r="D24" i="4"/>
  <c r="E74" i="4"/>
  <c r="D25" i="4"/>
  <c r="E75" i="4"/>
  <c r="D26" i="4"/>
  <c r="E76" i="4"/>
  <c r="D27" i="4"/>
  <c r="E77" i="4"/>
  <c r="D28" i="4"/>
  <c r="E78" i="4"/>
  <c r="D29" i="4"/>
  <c r="E79" i="4"/>
  <c r="D30" i="4"/>
  <c r="E80" i="4"/>
  <c r="D31" i="4"/>
  <c r="E81" i="4"/>
  <c r="D32" i="4"/>
  <c r="E82" i="4"/>
  <c r="D33" i="4"/>
  <c r="E83" i="4"/>
  <c r="D34" i="4"/>
  <c r="E84" i="4"/>
  <c r="D35" i="4"/>
  <c r="E85" i="4"/>
  <c r="D36" i="4"/>
  <c r="E86" i="4"/>
  <c r="E87" i="4"/>
  <c r="C62" i="22"/>
  <c r="D44" i="22"/>
  <c r="E62" i="22"/>
  <c r="E89" i="22"/>
  <c r="D45" i="22"/>
  <c r="E45" i="22"/>
  <c r="D21" i="22"/>
  <c r="D61" i="39"/>
  <c r="C106" i="39"/>
  <c r="I106" i="39"/>
  <c r="D46" i="22"/>
  <c r="E46" i="22"/>
  <c r="D22" i="22"/>
  <c r="D62" i="39"/>
  <c r="C107" i="39"/>
  <c r="I107" i="39"/>
  <c r="D47" i="22"/>
  <c r="E47" i="22"/>
  <c r="D23" i="22"/>
  <c r="D63" i="39"/>
  <c r="C108" i="39"/>
  <c r="I108" i="39"/>
  <c r="D48" i="22"/>
  <c r="E48" i="22"/>
  <c r="D24" i="22"/>
  <c r="D64" i="39"/>
  <c r="C109" i="39"/>
  <c r="I109" i="39"/>
  <c r="D49" i="22"/>
  <c r="E49" i="22"/>
  <c r="D25" i="22"/>
  <c r="D65" i="39"/>
  <c r="C110" i="39"/>
  <c r="I110" i="39"/>
  <c r="D50" i="22"/>
  <c r="E50" i="22"/>
  <c r="D26" i="22"/>
  <c r="D66" i="39"/>
  <c r="C111" i="39"/>
  <c r="I111" i="39"/>
  <c r="D51" i="22"/>
  <c r="E51" i="22"/>
  <c r="D27" i="22"/>
  <c r="D67" i="39"/>
  <c r="C112" i="39"/>
  <c r="I112" i="39"/>
  <c r="D52" i="22"/>
  <c r="E52" i="22"/>
  <c r="D28" i="22"/>
  <c r="D68" i="39"/>
  <c r="C113" i="39"/>
  <c r="I113" i="39"/>
  <c r="D53" i="22"/>
  <c r="E53" i="22"/>
  <c r="D29" i="22"/>
  <c r="D69" i="39"/>
  <c r="C114" i="39"/>
  <c r="I114" i="39"/>
  <c r="D54" i="22"/>
  <c r="E54" i="22"/>
  <c r="D30" i="22"/>
  <c r="D70" i="39"/>
  <c r="C115" i="39"/>
  <c r="I115" i="39"/>
  <c r="D55" i="22"/>
  <c r="E55" i="22"/>
  <c r="D31" i="22"/>
  <c r="D71" i="39"/>
  <c r="C116" i="39"/>
  <c r="I116" i="39"/>
  <c r="D56" i="22"/>
  <c r="E56" i="22"/>
  <c r="D32" i="22"/>
  <c r="D72" i="39"/>
  <c r="C117" i="39"/>
  <c r="I117" i="39"/>
  <c r="D57" i="22"/>
  <c r="E57" i="22"/>
  <c r="D33" i="22"/>
  <c r="D73" i="39"/>
  <c r="C118" i="39"/>
  <c r="I118" i="39"/>
  <c r="D58" i="22"/>
  <c r="E58" i="22"/>
  <c r="D34" i="22"/>
  <c r="D74" i="39"/>
  <c r="C119" i="39"/>
  <c r="I119" i="39"/>
  <c r="D59" i="22"/>
  <c r="E59" i="22"/>
  <c r="D35" i="22"/>
  <c r="D75" i="39"/>
  <c r="C120" i="39"/>
  <c r="I120" i="39"/>
  <c r="D60" i="22"/>
  <c r="E60" i="22"/>
  <c r="D36" i="22"/>
  <c r="D76" i="39"/>
  <c r="C121" i="39"/>
  <c r="I121" i="39"/>
  <c r="D61" i="22"/>
  <c r="E61" i="22"/>
  <c r="D37" i="22"/>
  <c r="D77" i="39"/>
  <c r="C122" i="39"/>
  <c r="I122" i="39"/>
  <c r="D38" i="22"/>
  <c r="F89" i="22"/>
  <c r="E42" i="34"/>
  <c r="F24" i="34"/>
  <c r="G24" i="34"/>
  <c r="E25" i="34"/>
  <c r="F25" i="34"/>
  <c r="G25" i="34"/>
  <c r="E26" i="34"/>
  <c r="F26" i="34"/>
  <c r="G26" i="34"/>
  <c r="E27" i="34"/>
  <c r="F27" i="34"/>
  <c r="G27" i="34"/>
  <c r="E28" i="34"/>
  <c r="F28" i="34"/>
  <c r="G28" i="34"/>
  <c r="E29" i="34"/>
  <c r="F29" i="34"/>
  <c r="G29" i="34"/>
  <c r="E30" i="34"/>
  <c r="F30" i="34"/>
  <c r="G30" i="34"/>
  <c r="E31" i="34"/>
  <c r="F31" i="34"/>
  <c r="G31" i="34"/>
  <c r="E32" i="34"/>
  <c r="F32" i="34"/>
  <c r="G32" i="34"/>
  <c r="E33" i="34"/>
  <c r="F33" i="34"/>
  <c r="G33" i="34"/>
  <c r="E34" i="34"/>
  <c r="F34" i="34"/>
  <c r="G34" i="34"/>
  <c r="E35" i="34"/>
  <c r="F35" i="34"/>
  <c r="G35" i="34"/>
  <c r="E36" i="34"/>
  <c r="F36" i="34"/>
  <c r="G36" i="34"/>
  <c r="E37" i="34"/>
  <c r="F37" i="34"/>
  <c r="G37" i="34"/>
  <c r="E38" i="34"/>
  <c r="F38" i="34"/>
  <c r="G38" i="34"/>
  <c r="E39" i="34"/>
  <c r="F39" i="34"/>
  <c r="G39" i="34"/>
  <c r="E40" i="34"/>
  <c r="F40" i="34"/>
  <c r="G40" i="34"/>
  <c r="E41" i="34"/>
  <c r="F41" i="34"/>
  <c r="G41" i="34"/>
  <c r="F42" i="34"/>
  <c r="G42" i="34"/>
  <c r="E20" i="19"/>
  <c r="E21" i="19"/>
  <c r="D38" i="19"/>
  <c r="E38" i="19"/>
  <c r="F21" i="19"/>
  <c r="G21" i="19"/>
  <c r="E22" i="19"/>
  <c r="E23" i="19"/>
  <c r="F23" i="19"/>
  <c r="G23" i="19"/>
  <c r="E24" i="19"/>
  <c r="E25" i="19"/>
  <c r="F25" i="19"/>
  <c r="G25" i="19"/>
  <c r="E26" i="19"/>
  <c r="E27" i="19"/>
  <c r="F27" i="19"/>
  <c r="G27" i="19"/>
  <c r="E28" i="19"/>
  <c r="E29" i="19"/>
  <c r="F29" i="19"/>
  <c r="G29" i="19"/>
  <c r="E30" i="19"/>
  <c r="E31" i="19"/>
  <c r="F31" i="19"/>
  <c r="G31" i="19"/>
  <c r="E32" i="19"/>
  <c r="E33" i="19"/>
  <c r="F33" i="19"/>
  <c r="G33" i="19"/>
  <c r="E34" i="19"/>
  <c r="E35" i="19"/>
  <c r="F35" i="19"/>
  <c r="G35" i="19"/>
  <c r="E36" i="19"/>
  <c r="E37" i="19"/>
  <c r="F37" i="19"/>
  <c r="G37" i="19"/>
  <c r="F38" i="19"/>
  <c r="G38" i="19"/>
  <c r="D39" i="19"/>
  <c r="D38" i="18"/>
  <c r="B6" i="18"/>
  <c r="D3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D38" i="42"/>
  <c r="B6" i="42"/>
  <c r="E44" i="42"/>
  <c r="D44" i="42"/>
  <c r="E45" i="42"/>
  <c r="D45" i="42"/>
  <c r="E46" i="42"/>
  <c r="D46" i="42"/>
  <c r="E47" i="42"/>
  <c r="D47" i="42"/>
  <c r="E48" i="42"/>
  <c r="D48" i="42"/>
  <c r="E49" i="42"/>
  <c r="D49" i="42"/>
  <c r="E50" i="42"/>
  <c r="D50" i="42"/>
  <c r="E51" i="42"/>
  <c r="D51" i="42"/>
  <c r="E52" i="42"/>
  <c r="D52" i="42"/>
  <c r="E53" i="42"/>
  <c r="D53" i="42"/>
  <c r="E54" i="42"/>
  <c r="D54" i="42"/>
  <c r="E55" i="42"/>
  <c r="D55" i="42"/>
  <c r="E56" i="42"/>
  <c r="D56" i="42"/>
  <c r="E57" i="42"/>
  <c r="D57" i="42"/>
  <c r="E58" i="42"/>
  <c r="D58" i="42"/>
  <c r="E59" i="42"/>
  <c r="D59" i="42"/>
  <c r="E60" i="42"/>
  <c r="D60" i="42"/>
  <c r="E61" i="42"/>
  <c r="D61" i="42"/>
  <c r="E62" i="42"/>
  <c r="C107" i="17"/>
  <c r="D107" i="17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63" i="16"/>
  <c r="E93" i="16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63" i="20"/>
  <c r="E93" i="20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E122" i="21"/>
  <c r="J118" i="37"/>
  <c r="E120" i="37"/>
  <c r="F120" i="37"/>
  <c r="H121" i="37"/>
  <c r="I72" i="37"/>
  <c r="E102" i="37"/>
  <c r="I73" i="37"/>
  <c r="E103" i="37"/>
  <c r="I74" i="37"/>
  <c r="E104" i="37"/>
  <c r="I75" i="37"/>
  <c r="E105" i="37"/>
  <c r="I76" i="37"/>
  <c r="E106" i="37"/>
  <c r="I77" i="37"/>
  <c r="E107" i="37"/>
  <c r="I78" i="37"/>
  <c r="E108" i="37"/>
  <c r="I79" i="37"/>
  <c r="E109" i="37"/>
  <c r="I80" i="37"/>
  <c r="E110" i="37"/>
  <c r="I81" i="37"/>
  <c r="E111" i="37"/>
  <c r="I82" i="37"/>
  <c r="E112" i="37"/>
  <c r="I83" i="37"/>
  <c r="E113" i="37"/>
  <c r="I84" i="37"/>
  <c r="E114" i="37"/>
  <c r="I85" i="37"/>
  <c r="E115" i="37"/>
  <c r="I86" i="37"/>
  <c r="E116" i="37"/>
  <c r="I87" i="37"/>
  <c r="E117" i="37"/>
  <c r="I88" i="37"/>
  <c r="D89" i="37"/>
  <c r="C118" i="37"/>
  <c r="D118" i="37"/>
  <c r="G120" i="37"/>
  <c r="K113" i="38"/>
  <c r="E95" i="38"/>
  <c r="E96" i="38"/>
  <c r="E97" i="38"/>
  <c r="E98" i="38"/>
  <c r="E99" i="38"/>
  <c r="E100" i="38"/>
  <c r="E101" i="38"/>
  <c r="E102" i="38"/>
  <c r="E103" i="38"/>
  <c r="E104" i="38"/>
  <c r="E105" i="38"/>
  <c r="E106" i="38"/>
  <c r="E107" i="38"/>
  <c r="E108" i="38"/>
  <c r="E109" i="38"/>
  <c r="E110" i="38"/>
  <c r="E111" i="38"/>
  <c r="E112" i="38"/>
  <c r="E113" i="38"/>
  <c r="E115" i="38"/>
  <c r="F115" i="38"/>
  <c r="H116" i="38"/>
  <c r="I66" i="38"/>
  <c r="D141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H84" i="38"/>
  <c r="C84" i="38"/>
  <c r="D84" i="38"/>
  <c r="C113" i="38"/>
  <c r="D113" i="38"/>
  <c r="G115" i="38"/>
  <c r="C154" i="39"/>
  <c r="D154" i="39"/>
  <c r="F155" i="39"/>
  <c r="K105" i="39"/>
  <c r="D182" i="39"/>
  <c r="K107" i="39"/>
  <c r="K109" i="39"/>
  <c r="K111" i="39"/>
  <c r="K113" i="39"/>
  <c r="K115" i="39"/>
  <c r="K117" i="39"/>
  <c r="K119" i="39"/>
  <c r="K121" i="39"/>
  <c r="C136" i="39"/>
  <c r="C138" i="39"/>
  <c r="C140" i="39"/>
  <c r="C142" i="39"/>
  <c r="C144" i="39"/>
  <c r="C146" i="39"/>
  <c r="C148" i="39"/>
  <c r="C150" i="39"/>
  <c r="D78" i="39"/>
  <c r="E154" i="39"/>
  <c r="D21" i="43"/>
  <c r="D22" i="43"/>
  <c r="D23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46" i="43"/>
  <c r="E46" i="43"/>
  <c r="D47" i="43"/>
  <c r="E47" i="43"/>
  <c r="D48" i="43"/>
  <c r="E48" i="43"/>
  <c r="D49" i="43"/>
  <c r="E49" i="43"/>
  <c r="D50" i="43"/>
  <c r="D51" i="43"/>
  <c r="E51" i="43"/>
  <c r="D52" i="43"/>
  <c r="E52" i="43"/>
  <c r="D53" i="43"/>
  <c r="E53" i="43"/>
  <c r="D54" i="43"/>
  <c r="E54" i="43"/>
  <c r="D55" i="43"/>
  <c r="E55" i="43"/>
  <c r="D56" i="43"/>
  <c r="E56" i="43"/>
  <c r="D57" i="43"/>
  <c r="E57" i="43"/>
  <c r="D58" i="43"/>
  <c r="E58" i="43"/>
  <c r="D59" i="43"/>
  <c r="E59" i="43"/>
  <c r="E60" i="43"/>
  <c r="E61" i="43"/>
  <c r="D62" i="43"/>
  <c r="E62" i="43"/>
  <c r="D63" i="43"/>
  <c r="E63" i="43"/>
  <c r="E91" i="43"/>
  <c r="E123" i="43"/>
  <c r="D18" i="47"/>
  <c r="D64" i="47"/>
  <c r="E64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4" i="47"/>
  <c r="D35" i="47"/>
  <c r="D36" i="47"/>
  <c r="D63" i="44"/>
  <c r="E66" i="44"/>
  <c r="E62" i="24"/>
  <c r="D36" i="24"/>
  <c r="D62" i="24"/>
  <c r="E65" i="24"/>
  <c r="E22" i="45"/>
  <c r="D40" i="45"/>
  <c r="E40" i="45"/>
  <c r="F26" i="45"/>
  <c r="G26" i="45"/>
  <c r="E23" i="45"/>
  <c r="F23" i="45"/>
  <c r="G23" i="45"/>
  <c r="E24" i="45"/>
  <c r="E25" i="45"/>
  <c r="F25" i="45"/>
  <c r="G25" i="45"/>
  <c r="E26" i="45"/>
  <c r="E27" i="45"/>
  <c r="F27" i="45"/>
  <c r="G27" i="45"/>
  <c r="E28" i="45"/>
  <c r="E29" i="45"/>
  <c r="F29" i="45"/>
  <c r="G29" i="45"/>
  <c r="E30" i="45"/>
  <c r="E31" i="45"/>
  <c r="F31" i="45"/>
  <c r="G31" i="45"/>
  <c r="E32" i="45"/>
  <c r="E33" i="45"/>
  <c r="F33" i="45"/>
  <c r="G33" i="45"/>
  <c r="E34" i="45"/>
  <c r="E35" i="45"/>
  <c r="F35" i="45"/>
  <c r="G35" i="45"/>
  <c r="E36" i="45"/>
  <c r="E37" i="45"/>
  <c r="F37" i="45"/>
  <c r="G37" i="45"/>
  <c r="E38" i="45"/>
  <c r="E39" i="45"/>
  <c r="F39" i="45"/>
  <c r="G39" i="45"/>
  <c r="F40" i="45"/>
  <c r="G40" i="45"/>
  <c r="G43" i="35"/>
  <c r="G46" i="35"/>
  <c r="G48" i="35"/>
  <c r="G50" i="35"/>
  <c r="G52" i="35"/>
  <c r="G57" i="35"/>
  <c r="F24" i="45"/>
  <c r="G24" i="45"/>
  <c r="F22" i="45"/>
  <c r="G22" i="45"/>
  <c r="F35" i="41"/>
  <c r="F32" i="41"/>
  <c r="F33" i="41"/>
  <c r="D117" i="5"/>
  <c r="E44" i="22"/>
  <c r="D20" i="22"/>
  <c r="D62" i="22"/>
  <c r="F90" i="4"/>
  <c r="G90" i="4"/>
  <c r="D37" i="4"/>
  <c r="E90" i="4"/>
  <c r="C70" i="33"/>
  <c r="I89" i="37"/>
  <c r="E40" i="9"/>
  <c r="C166" i="29"/>
  <c r="J63" i="7"/>
  <c r="F71" i="13"/>
  <c r="F71" i="4"/>
  <c r="F73" i="4"/>
  <c r="F75" i="4"/>
  <c r="G75" i="4"/>
  <c r="H75" i="4"/>
  <c r="F77" i="4"/>
  <c r="F79" i="4"/>
  <c r="F81" i="4"/>
  <c r="F83" i="4"/>
  <c r="G83" i="4"/>
  <c r="H83" i="4"/>
  <c r="F85" i="4"/>
  <c r="F69" i="4"/>
  <c r="H69" i="4"/>
  <c r="H68" i="13"/>
  <c r="F68" i="13"/>
  <c r="F60" i="12"/>
  <c r="G70" i="4"/>
  <c r="G72" i="4"/>
  <c r="G74" i="4"/>
  <c r="G76" i="4"/>
  <c r="G78" i="4"/>
  <c r="G80" i="4"/>
  <c r="G82" i="4"/>
  <c r="G84" i="4"/>
  <c r="G86" i="4"/>
  <c r="G69" i="4"/>
  <c r="G71" i="4"/>
  <c r="G73" i="4"/>
  <c r="G77" i="4"/>
  <c r="G79" i="4"/>
  <c r="G81" i="4"/>
  <c r="G85" i="4"/>
  <c r="G87" i="4"/>
  <c r="H85" i="4"/>
  <c r="E35" i="4"/>
  <c r="F35" i="4"/>
  <c r="H81" i="4"/>
  <c r="E31" i="4"/>
  <c r="F31" i="4"/>
  <c r="H77" i="4"/>
  <c r="E27" i="4"/>
  <c r="F27" i="4"/>
  <c r="H73" i="4"/>
  <c r="E23" i="4"/>
  <c r="F23" i="4"/>
  <c r="E33" i="4"/>
  <c r="F33" i="4"/>
  <c r="H79" i="4"/>
  <c r="E29" i="4"/>
  <c r="F29" i="4"/>
  <c r="E25" i="4"/>
  <c r="F25" i="4"/>
  <c r="H71" i="4"/>
  <c r="E21" i="4"/>
  <c r="F21" i="4"/>
  <c r="N124" i="13"/>
  <c r="I68" i="13"/>
  <c r="I70" i="33"/>
  <c r="E19" i="4"/>
  <c r="F19" i="4"/>
  <c r="G70" i="33"/>
  <c r="J70" i="33"/>
  <c r="J68" i="13"/>
  <c r="D86" i="6"/>
  <c r="C69" i="8"/>
  <c r="D69" i="8"/>
  <c r="D61" i="8"/>
  <c r="D59" i="8"/>
  <c r="E59" i="8"/>
  <c r="D57" i="8"/>
  <c r="D55" i="8"/>
  <c r="E55" i="8"/>
  <c r="D53" i="8"/>
  <c r="D51" i="8"/>
  <c r="E51" i="8"/>
  <c r="D49" i="8"/>
  <c r="D47" i="8"/>
  <c r="E47" i="8"/>
  <c r="D45" i="8"/>
  <c r="D60" i="8"/>
  <c r="D58" i="8"/>
  <c r="E58" i="8"/>
  <c r="D56" i="8"/>
  <c r="D54" i="8"/>
  <c r="E54" i="8"/>
  <c r="D52" i="8"/>
  <c r="D50" i="8"/>
  <c r="E50" i="8"/>
  <c r="D48" i="8"/>
  <c r="D46" i="8"/>
  <c r="E46" i="8"/>
  <c r="F91" i="9"/>
  <c r="F90" i="9"/>
  <c r="D99" i="9"/>
  <c r="J128" i="9"/>
  <c r="K128" i="9"/>
  <c r="F86" i="9"/>
  <c r="D79" i="17"/>
  <c r="D109" i="17"/>
  <c r="E48" i="8"/>
  <c r="E52" i="8"/>
  <c r="E56" i="8"/>
  <c r="E60" i="8"/>
  <c r="E45" i="8"/>
  <c r="E49" i="8"/>
  <c r="E53" i="8"/>
  <c r="E57" i="8"/>
  <c r="E61" i="8"/>
  <c r="E79" i="8"/>
  <c r="D20" i="8"/>
  <c r="E83" i="8"/>
  <c r="D24" i="8"/>
  <c r="E87" i="8"/>
  <c r="D28" i="8"/>
  <c r="E91" i="8"/>
  <c r="D32" i="8"/>
  <c r="E44" i="8"/>
  <c r="D62" i="8"/>
  <c r="D21" i="8"/>
  <c r="E80" i="8"/>
  <c r="D25" i="8"/>
  <c r="E84" i="8"/>
  <c r="D29" i="8"/>
  <c r="E88" i="8"/>
  <c r="D33" i="8"/>
  <c r="E92" i="8"/>
  <c r="G98" i="8"/>
  <c r="F62" i="8"/>
  <c r="G77" i="8"/>
  <c r="G95" i="8"/>
  <c r="E62" i="8"/>
  <c r="E90" i="8"/>
  <c r="D31" i="8"/>
  <c r="E82" i="8"/>
  <c r="D23" i="8"/>
  <c r="E93" i="8"/>
  <c r="D34" i="8"/>
  <c r="E85" i="8"/>
  <c r="D26" i="8"/>
  <c r="F32" i="8"/>
  <c r="E94" i="8"/>
  <c r="D35" i="8"/>
  <c r="E86" i="8"/>
  <c r="D27" i="8"/>
  <c r="E78" i="8"/>
  <c r="D19" i="8"/>
  <c r="E89" i="8"/>
  <c r="F30" i="8"/>
  <c r="D30" i="8"/>
  <c r="E81" i="8"/>
  <c r="D22" i="8"/>
  <c r="F26" i="8"/>
  <c r="E95" i="8"/>
  <c r="D36" i="8"/>
  <c r="D24" i="9"/>
  <c r="D28" i="9"/>
  <c r="D32" i="9"/>
  <c r="D36" i="9"/>
  <c r="D23" i="9"/>
  <c r="D27" i="9"/>
  <c r="D31" i="9"/>
  <c r="D35" i="9"/>
  <c r="D39" i="9"/>
  <c r="D159" i="9"/>
  <c r="D25" i="9"/>
  <c r="D29" i="9"/>
  <c r="D33" i="9"/>
  <c r="D37" i="9"/>
  <c r="D26" i="9"/>
  <c r="D30" i="9"/>
  <c r="D34" i="9"/>
  <c r="D38" i="9"/>
  <c r="E159" i="9"/>
  <c r="D40" i="9"/>
  <c r="E187" i="9"/>
  <c r="G34" i="9"/>
  <c r="G26" i="9"/>
  <c r="G22" i="9"/>
  <c r="D57" i="32"/>
  <c r="E57" i="32"/>
  <c r="D59" i="32"/>
  <c r="E59" i="32"/>
  <c r="D45" i="32"/>
  <c r="E45" i="32"/>
  <c r="D46" i="32"/>
  <c r="E46" i="32"/>
  <c r="D47" i="32"/>
  <c r="E47" i="32"/>
  <c r="D48" i="32"/>
  <c r="E48" i="32"/>
  <c r="D49" i="32"/>
  <c r="E49" i="32"/>
  <c r="D50" i="32"/>
  <c r="E50" i="32"/>
  <c r="D51" i="32"/>
  <c r="E51" i="32"/>
  <c r="D44" i="32"/>
  <c r="D60" i="32"/>
  <c r="E60" i="32"/>
  <c r="D58" i="32"/>
  <c r="E58" i="32"/>
  <c r="D56" i="32"/>
  <c r="E56" i="32"/>
  <c r="D54" i="32"/>
  <c r="E54" i="32"/>
  <c r="D52" i="32"/>
  <c r="E52" i="32"/>
  <c r="E44" i="32"/>
  <c r="D62" i="32"/>
  <c r="E62" i="32"/>
  <c r="E123" i="39"/>
  <c r="C151" i="39"/>
  <c r="C149" i="39"/>
  <c r="C147" i="39"/>
  <c r="C145" i="39"/>
  <c r="C143" i="39"/>
  <c r="C141" i="39"/>
  <c r="C139" i="39"/>
  <c r="C137" i="39"/>
  <c r="C135" i="39"/>
  <c r="D71" i="14"/>
  <c r="D86" i="15"/>
  <c r="D72" i="15"/>
  <c r="C87" i="32"/>
  <c r="D87" i="14"/>
  <c r="K122" i="39"/>
  <c r="D87" i="32"/>
  <c r="K120" i="39"/>
  <c r="D85" i="32"/>
  <c r="K118" i="39"/>
  <c r="K116" i="39"/>
  <c r="K114" i="39"/>
  <c r="D79" i="32"/>
  <c r="K112" i="39"/>
  <c r="D77" i="32"/>
  <c r="K110" i="39"/>
  <c r="K108" i="39"/>
  <c r="D73" i="32"/>
  <c r="K106" i="39"/>
  <c r="J123" i="39"/>
  <c r="C134" i="39"/>
  <c r="C152" i="39"/>
  <c r="C105" i="39"/>
  <c r="E95" i="39"/>
  <c r="E97" i="39"/>
  <c r="E55" i="38"/>
  <c r="D86" i="38"/>
  <c r="I86" i="38"/>
  <c r="E57" i="37"/>
  <c r="D91" i="37"/>
  <c r="I91" i="37"/>
  <c r="D59" i="35"/>
  <c r="D60" i="35"/>
  <c r="G41" i="35"/>
  <c r="G45" i="35"/>
  <c r="D29" i="17"/>
  <c r="D69" i="15"/>
  <c r="D70" i="14"/>
  <c r="D123" i="39"/>
  <c r="D85" i="15"/>
  <c r="C88" i="32"/>
  <c r="D83" i="15"/>
  <c r="D84" i="14"/>
  <c r="D81" i="15"/>
  <c r="C84" i="32"/>
  <c r="D80" i="14"/>
  <c r="D77" i="15"/>
  <c r="D78" i="14"/>
  <c r="C80" i="32"/>
  <c r="D75" i="15"/>
  <c r="D76" i="14"/>
  <c r="D73" i="15"/>
  <c r="C76" i="32"/>
  <c r="D35" i="17"/>
  <c r="D82" i="15"/>
  <c r="D83" i="14"/>
  <c r="D80" i="15"/>
  <c r="D81" i="14"/>
  <c r="D78" i="15"/>
  <c r="D79" i="14"/>
  <c r="D76" i="15"/>
  <c r="D77" i="14"/>
  <c r="D74" i="15"/>
  <c r="D75" i="14"/>
  <c r="D39" i="42"/>
  <c r="E65" i="42"/>
  <c r="G65" i="42"/>
  <c r="G57" i="42"/>
  <c r="G49" i="42"/>
  <c r="G45" i="42"/>
  <c r="G54" i="42"/>
  <c r="G46" i="42"/>
  <c r="G61" i="42"/>
  <c r="G59" i="42"/>
  <c r="G53" i="42"/>
  <c r="F65" i="42"/>
  <c r="E38" i="18"/>
  <c r="F36" i="19"/>
  <c r="G36" i="19"/>
  <c r="F34" i="19"/>
  <c r="G34" i="19"/>
  <c r="F32" i="19"/>
  <c r="G32" i="19"/>
  <c r="F30" i="19"/>
  <c r="G30" i="19"/>
  <c r="F28" i="19"/>
  <c r="G28" i="19"/>
  <c r="F26" i="19"/>
  <c r="G26" i="19"/>
  <c r="F24" i="19"/>
  <c r="G24" i="19"/>
  <c r="F22" i="19"/>
  <c r="G22" i="19"/>
  <c r="F20" i="19"/>
  <c r="G20" i="19"/>
  <c r="H67" i="9"/>
  <c r="F99" i="9"/>
  <c r="G62" i="24"/>
  <c r="F47" i="44"/>
  <c r="H47" i="44"/>
  <c r="E20" i="44"/>
  <c r="F20" i="44"/>
  <c r="G46" i="44"/>
  <c r="E63" i="44"/>
  <c r="G63" i="44"/>
  <c r="H61" i="44"/>
  <c r="E34" i="44"/>
  <c r="F34" i="44"/>
  <c r="H57" i="44"/>
  <c r="E30" i="44"/>
  <c r="F30" i="44"/>
  <c r="H53" i="44"/>
  <c r="E26" i="44"/>
  <c r="F26" i="44"/>
  <c r="H49" i="44"/>
  <c r="E22" i="44"/>
  <c r="F22" i="44"/>
  <c r="H45" i="44"/>
  <c r="F44" i="24"/>
  <c r="H44" i="24"/>
  <c r="F38" i="45"/>
  <c r="G38" i="45"/>
  <c r="F36" i="45"/>
  <c r="G36" i="45"/>
  <c r="F34" i="45"/>
  <c r="G34" i="45"/>
  <c r="F32" i="45"/>
  <c r="G32" i="45"/>
  <c r="F30" i="45"/>
  <c r="G30" i="45"/>
  <c r="F28" i="45"/>
  <c r="G28" i="45"/>
  <c r="E88" i="14"/>
  <c r="I105" i="39"/>
  <c r="I123" i="39"/>
  <c r="C123" i="39"/>
  <c r="F95" i="39"/>
  <c r="D125" i="39"/>
  <c r="F90" i="39"/>
  <c r="E125" i="39"/>
  <c r="G95" i="39"/>
  <c r="G90" i="39"/>
  <c r="D93" i="43"/>
  <c r="J125" i="39"/>
  <c r="G51" i="42"/>
  <c r="G52" i="42"/>
  <c r="G60" i="42"/>
  <c r="G48" i="42"/>
  <c r="G47" i="42"/>
  <c r="G50" i="42"/>
  <c r="G58" i="42"/>
  <c r="G44" i="42"/>
  <c r="G56" i="42"/>
  <c r="G55" i="42"/>
  <c r="F44" i="42"/>
  <c r="F46" i="42"/>
  <c r="H46" i="42"/>
  <c r="E22" i="42"/>
  <c r="F22" i="42"/>
  <c r="F54" i="42"/>
  <c r="H54" i="42"/>
  <c r="E30" i="42"/>
  <c r="F30" i="42"/>
  <c r="F50" i="42"/>
  <c r="H50" i="42"/>
  <c r="E26" i="42"/>
  <c r="F26" i="42"/>
  <c r="F52" i="42"/>
  <c r="H52" i="42"/>
  <c r="E28" i="42"/>
  <c r="F28" i="42"/>
  <c r="F58" i="42"/>
  <c r="H58" i="42"/>
  <c r="E34" i="42"/>
  <c r="F34" i="42"/>
  <c r="F60" i="42"/>
  <c r="H60" i="42"/>
  <c r="E36" i="42"/>
  <c r="F36" i="42"/>
  <c r="F48" i="42"/>
  <c r="H48" i="42"/>
  <c r="E24" i="42"/>
  <c r="F24" i="42"/>
  <c r="F56" i="42"/>
  <c r="H56" i="42"/>
  <c r="E32" i="42"/>
  <c r="F32" i="42"/>
  <c r="G62" i="42"/>
  <c r="F21" i="18"/>
  <c r="G21" i="18"/>
  <c r="F23" i="18"/>
  <c r="G23" i="18"/>
  <c r="F25" i="18"/>
  <c r="G25" i="18"/>
  <c r="F27" i="18"/>
  <c r="G27" i="18"/>
  <c r="F29" i="18"/>
  <c r="G29" i="18"/>
  <c r="F31" i="18"/>
  <c r="G31" i="18"/>
  <c r="F33" i="18"/>
  <c r="G33" i="18"/>
  <c r="F35" i="18"/>
  <c r="G35" i="18"/>
  <c r="F37" i="18"/>
  <c r="G37" i="18"/>
  <c r="F38" i="18"/>
  <c r="G38" i="18"/>
  <c r="F22" i="18"/>
  <c r="G22" i="18"/>
  <c r="F24" i="18"/>
  <c r="G24" i="18"/>
  <c r="F26" i="18"/>
  <c r="G26" i="18"/>
  <c r="F28" i="18"/>
  <c r="G28" i="18"/>
  <c r="F30" i="18"/>
  <c r="G30" i="18"/>
  <c r="F32" i="18"/>
  <c r="G32" i="18"/>
  <c r="F34" i="18"/>
  <c r="G34" i="18"/>
  <c r="F36" i="18"/>
  <c r="G36" i="18"/>
  <c r="F20" i="18"/>
  <c r="G20" i="18"/>
  <c r="G36" i="9"/>
  <c r="E18" i="44"/>
  <c r="F108" i="39"/>
  <c r="D137" i="39"/>
  <c r="E137" i="39"/>
  <c r="F137" i="39"/>
  <c r="F114" i="39"/>
  <c r="C77" i="22"/>
  <c r="F120" i="39"/>
  <c r="C83" i="22"/>
  <c r="D83" i="22"/>
  <c r="E83" i="22"/>
  <c r="E35" i="22"/>
  <c r="F35" i="22"/>
  <c r="F118" i="39"/>
  <c r="C81" i="22"/>
  <c r="D81" i="22"/>
  <c r="E81" i="22"/>
  <c r="E33" i="22"/>
  <c r="F33" i="22"/>
  <c r="F116" i="39"/>
  <c r="C79" i="22"/>
  <c r="D79" i="22"/>
  <c r="E79" i="22"/>
  <c r="E31" i="22"/>
  <c r="F31" i="22"/>
  <c r="F122" i="39"/>
  <c r="D151" i="39"/>
  <c r="E151" i="39"/>
  <c r="F151" i="39"/>
  <c r="D38" i="39"/>
  <c r="E38" i="39"/>
  <c r="F112" i="39"/>
  <c r="D141" i="39"/>
  <c r="E141" i="39"/>
  <c r="F141" i="39"/>
  <c r="D28" i="39"/>
  <c r="E28" i="39"/>
  <c r="F117" i="39"/>
  <c r="F115" i="39"/>
  <c r="D144" i="39"/>
  <c r="E144" i="39"/>
  <c r="F144" i="39"/>
  <c r="D31" i="39"/>
  <c r="E31" i="39"/>
  <c r="F113" i="39"/>
  <c r="D142" i="39"/>
  <c r="E142" i="39"/>
  <c r="F142" i="39"/>
  <c r="D29" i="39"/>
  <c r="E29" i="39"/>
  <c r="F119" i="39"/>
  <c r="F106" i="39"/>
  <c r="C69" i="22"/>
  <c r="D69" i="22"/>
  <c r="E69" i="22"/>
  <c r="E21" i="22"/>
  <c r="F21" i="22"/>
  <c r="F107" i="39"/>
  <c r="F110" i="39"/>
  <c r="D139" i="39"/>
  <c r="E139" i="39"/>
  <c r="F139" i="39"/>
  <c r="D26" i="39"/>
  <c r="E26" i="39"/>
  <c r="D147" i="39"/>
  <c r="E147" i="39"/>
  <c r="F147" i="39"/>
  <c r="D143" i="39"/>
  <c r="E143" i="39"/>
  <c r="F143" i="39"/>
  <c r="D77" i="22"/>
  <c r="E77" i="22"/>
  <c r="E29" i="22"/>
  <c r="F29" i="22"/>
  <c r="E93" i="43"/>
  <c r="E84" i="32"/>
  <c r="K125" i="39"/>
  <c r="L108" i="39"/>
  <c r="C165" i="39"/>
  <c r="D165" i="39"/>
  <c r="D24" i="39"/>
  <c r="E24" i="39"/>
  <c r="F121" i="39"/>
  <c r="F109" i="39"/>
  <c r="D138" i="39"/>
  <c r="F105" i="39"/>
  <c r="C68" i="22"/>
  <c r="F111" i="39"/>
  <c r="C74" i="22"/>
  <c r="D74" i="22"/>
  <c r="E74" i="22"/>
  <c r="E26" i="22"/>
  <c r="F26" i="22"/>
  <c r="E80" i="32"/>
  <c r="C76" i="22"/>
  <c r="D76" i="22"/>
  <c r="E76" i="22"/>
  <c r="E28" i="22"/>
  <c r="F28" i="22"/>
  <c r="D146" i="39"/>
  <c r="E146" i="39"/>
  <c r="F146" i="39"/>
  <c r="D33" i="39"/>
  <c r="E33" i="39"/>
  <c r="C80" i="22"/>
  <c r="D80" i="22"/>
  <c r="E80" i="22"/>
  <c r="E32" i="22"/>
  <c r="F32" i="22"/>
  <c r="E78" i="32"/>
  <c r="E86" i="32"/>
  <c r="E72" i="32"/>
  <c r="E74" i="32"/>
  <c r="E77" i="32"/>
  <c r="E79" i="32"/>
  <c r="E82" i="32"/>
  <c r="E85" i="32"/>
  <c r="E87" i="32"/>
  <c r="E88" i="32"/>
  <c r="E76" i="32"/>
  <c r="H44" i="42"/>
  <c r="F18" i="44"/>
  <c r="D140" i="39"/>
  <c r="E140" i="39"/>
  <c r="F140" i="39"/>
  <c r="D27" i="39"/>
  <c r="E27" i="39"/>
  <c r="C72" i="22"/>
  <c r="D72" i="22"/>
  <c r="E72" i="22"/>
  <c r="E24" i="22"/>
  <c r="F24" i="22"/>
  <c r="L120" i="39"/>
  <c r="C177" i="39"/>
  <c r="D177" i="39"/>
  <c r="L115" i="39"/>
  <c r="C172" i="39"/>
  <c r="D172" i="39"/>
  <c r="L112" i="39"/>
  <c r="C169" i="39"/>
  <c r="D169" i="39"/>
  <c r="L107" i="39"/>
  <c r="C164" i="39"/>
  <c r="L121" i="39"/>
  <c r="C178" i="39"/>
  <c r="D178" i="39"/>
  <c r="L118" i="39"/>
  <c r="C175" i="39"/>
  <c r="D175" i="39"/>
  <c r="L113" i="39"/>
  <c r="C170" i="39"/>
  <c r="D170" i="39"/>
  <c r="L110" i="39"/>
  <c r="C167" i="39"/>
  <c r="D167" i="39"/>
  <c r="L105" i="39"/>
  <c r="C162" i="39"/>
  <c r="D162" i="39"/>
  <c r="L122" i="39"/>
  <c r="C179" i="39"/>
  <c r="D179" i="39"/>
  <c r="L117" i="39"/>
  <c r="C174" i="39"/>
  <c r="D174" i="39"/>
  <c r="L114" i="39"/>
  <c r="C171" i="39"/>
  <c r="D171" i="39"/>
  <c r="D30" i="39"/>
  <c r="E30" i="39"/>
  <c r="L109" i="39"/>
  <c r="C166" i="39"/>
  <c r="L106" i="39"/>
  <c r="C163" i="39"/>
  <c r="D163" i="39"/>
  <c r="L119" i="39"/>
  <c r="C176" i="39"/>
  <c r="D176" i="39"/>
  <c r="L116" i="39"/>
  <c r="C173" i="39"/>
  <c r="D173" i="39"/>
  <c r="L111" i="39"/>
  <c r="C168" i="39"/>
  <c r="D168" i="39"/>
  <c r="E20" i="42"/>
  <c r="D58" i="47"/>
  <c r="D61" i="47"/>
  <c r="E34" i="33"/>
  <c r="E35" i="33"/>
  <c r="E36" i="33"/>
  <c r="F18" i="41"/>
  <c r="F22" i="41"/>
  <c r="L123" i="39"/>
  <c r="K123" i="39"/>
  <c r="C75" i="21"/>
  <c r="B6" i="21"/>
  <c r="D60" i="21"/>
  <c r="D58" i="21"/>
  <c r="C88" i="21"/>
  <c r="D56" i="21"/>
  <c r="D54" i="21"/>
  <c r="C84" i="21"/>
  <c r="D52" i="21"/>
  <c r="D50" i="21"/>
  <c r="D48" i="21"/>
  <c r="C78" i="21"/>
  <c r="D46" i="21"/>
  <c r="C103" i="21"/>
  <c r="D62" i="21"/>
  <c r="D61" i="21"/>
  <c r="C118" i="21"/>
  <c r="D59" i="21"/>
  <c r="D57" i="21"/>
  <c r="C87" i="21"/>
  <c r="D55" i="21"/>
  <c r="C112" i="21"/>
  <c r="D53" i="21"/>
  <c r="C110" i="21"/>
  <c r="D51" i="21"/>
  <c r="C81" i="21"/>
  <c r="D49" i="21"/>
  <c r="C79" i="21"/>
  <c r="D90" i="32"/>
  <c r="E89" i="32"/>
  <c r="E87" i="15"/>
  <c r="C106" i="21"/>
  <c r="C105" i="21"/>
  <c r="D168" i="17"/>
  <c r="D39" i="17"/>
  <c r="G65" i="17"/>
  <c r="H58" i="17"/>
  <c r="C129" i="17"/>
  <c r="H50" i="17"/>
  <c r="C121" i="17"/>
  <c r="H57" i="17"/>
  <c r="C128" i="17"/>
  <c r="C78" i="22"/>
  <c r="D78" i="22"/>
  <c r="E78" i="22"/>
  <c r="E30" i="22"/>
  <c r="F30" i="22"/>
  <c r="C71" i="22"/>
  <c r="D71" i="22"/>
  <c r="E71" i="22"/>
  <c r="E23" i="22"/>
  <c r="F23" i="22"/>
  <c r="H48" i="17"/>
  <c r="C119" i="17"/>
  <c r="D38" i="17"/>
  <c r="D30" i="17"/>
  <c r="D22" i="17"/>
  <c r="H60" i="17"/>
  <c r="C131" i="17"/>
  <c r="D149" i="39"/>
  <c r="E149" i="39"/>
  <c r="F149" i="39"/>
  <c r="D36" i="39"/>
  <c r="E36" i="39"/>
  <c r="C70" i="22"/>
  <c r="D70" i="22"/>
  <c r="E70" i="22"/>
  <c r="E22" i="22"/>
  <c r="D136" i="39"/>
  <c r="E136" i="39"/>
  <c r="F136" i="39"/>
  <c r="D23" i="39"/>
  <c r="E23" i="39"/>
  <c r="F123" i="39"/>
  <c r="D150" i="39"/>
  <c r="E150" i="39"/>
  <c r="F150" i="39"/>
  <c r="D37" i="39"/>
  <c r="E37" i="39"/>
  <c r="C84" i="22"/>
  <c r="D84" i="22"/>
  <c r="E84" i="22"/>
  <c r="E36" i="22"/>
  <c r="F36" i="22"/>
  <c r="D145" i="39"/>
  <c r="E145" i="39"/>
  <c r="F145" i="39"/>
  <c r="D32" i="39"/>
  <c r="E32" i="39"/>
  <c r="C82" i="22"/>
  <c r="D82" i="22"/>
  <c r="E82" i="22"/>
  <c r="E34" i="22"/>
  <c r="F34" i="22"/>
  <c r="D148" i="39"/>
  <c r="E148" i="39"/>
  <c r="F148" i="39"/>
  <c r="D35" i="39"/>
  <c r="E35" i="39"/>
  <c r="C89" i="37"/>
  <c r="C75" i="32"/>
  <c r="E75" i="32"/>
  <c r="E21" i="32"/>
  <c r="D73" i="14"/>
  <c r="D70" i="15"/>
  <c r="C73" i="32"/>
  <c r="E73" i="32"/>
  <c r="E19" i="32"/>
  <c r="H91" i="37"/>
  <c r="E101" i="37"/>
  <c r="D166" i="39"/>
  <c r="H86" i="38"/>
  <c r="E84" i="38"/>
  <c r="F21" i="41"/>
  <c r="F23" i="41"/>
  <c r="C83" i="21"/>
  <c r="C114" i="21"/>
  <c r="C91" i="21"/>
  <c r="C76" i="21"/>
  <c r="C80" i="21"/>
  <c r="C107" i="21"/>
  <c r="C111" i="21"/>
  <c r="C115" i="21"/>
  <c r="C116" i="21"/>
  <c r="C89" i="21"/>
  <c r="C92" i="21"/>
  <c r="C119" i="21"/>
  <c r="C82" i="21"/>
  <c r="C109" i="21"/>
  <c r="C86" i="21"/>
  <c r="C113" i="21"/>
  <c r="C90" i="21"/>
  <c r="C117" i="21"/>
  <c r="C90" i="32"/>
  <c r="E90" i="32"/>
  <c r="E118" i="37"/>
  <c r="F112" i="37"/>
  <c r="G112" i="37"/>
  <c r="H112" i="37"/>
  <c r="D32" i="37"/>
  <c r="E32" i="37"/>
  <c r="I30" i="30"/>
  <c r="E30" i="30"/>
  <c r="I22" i="30"/>
  <c r="E22" i="30"/>
  <c r="F104" i="37"/>
  <c r="G104" i="37"/>
  <c r="H104" i="37"/>
  <c r="D24" i="37"/>
  <c r="E24" i="37"/>
  <c r="I34" i="30"/>
  <c r="E34" i="30"/>
  <c r="F116" i="37"/>
  <c r="G116" i="37"/>
  <c r="H116" i="37"/>
  <c r="D36" i="37"/>
  <c r="E36" i="37"/>
  <c r="I25" i="30"/>
  <c r="E25" i="30"/>
  <c r="F107" i="37"/>
  <c r="G107" i="37"/>
  <c r="H107" i="37"/>
  <c r="D27" i="37"/>
  <c r="E27" i="37"/>
  <c r="F108" i="37"/>
  <c r="G108" i="37"/>
  <c r="H108" i="37"/>
  <c r="D28" i="37"/>
  <c r="E28" i="37"/>
  <c r="I26" i="30"/>
  <c r="E26" i="30"/>
  <c r="F114" i="37"/>
  <c r="G114" i="37"/>
  <c r="H114" i="37"/>
  <c r="D34" i="37"/>
  <c r="E34" i="37"/>
  <c r="I32" i="30"/>
  <c r="E32" i="30"/>
  <c r="I24" i="30"/>
  <c r="E24" i="30"/>
  <c r="F106" i="37"/>
  <c r="G106" i="37"/>
  <c r="H106" i="37"/>
  <c r="D26" i="37"/>
  <c r="E26" i="37"/>
  <c r="F105" i="37"/>
  <c r="G105" i="37"/>
  <c r="H105" i="37"/>
  <c r="D25" i="37"/>
  <c r="E25" i="37"/>
  <c r="I23" i="30"/>
  <c r="E23" i="30"/>
  <c r="F113" i="37"/>
  <c r="G113" i="37"/>
  <c r="H113" i="37"/>
  <c r="D33" i="37"/>
  <c r="E33" i="37"/>
  <c r="I31" i="30"/>
  <c r="E31" i="30"/>
  <c r="F100" i="37"/>
  <c r="E89" i="37"/>
  <c r="C144" i="37"/>
  <c r="I18" i="30"/>
  <c r="F102" i="37"/>
  <c r="G102" i="37"/>
  <c r="I20" i="30"/>
  <c r="E20" i="30"/>
  <c r="I33" i="30"/>
  <c r="E33" i="30"/>
  <c r="F115" i="37"/>
  <c r="G115" i="37"/>
  <c r="H115" i="37"/>
  <c r="D35" i="37"/>
  <c r="E35" i="37"/>
  <c r="I21" i="30"/>
  <c r="E21" i="30"/>
  <c r="F103" i="37"/>
  <c r="G103" i="37"/>
  <c r="H103" i="37"/>
  <c r="D23" i="37"/>
  <c r="E23" i="37"/>
  <c r="F111" i="37"/>
  <c r="G111" i="37"/>
  <c r="H111" i="37"/>
  <c r="D31" i="37"/>
  <c r="E31" i="37"/>
  <c r="I29" i="30"/>
  <c r="E29" i="30"/>
  <c r="F117" i="37"/>
  <c r="G117" i="37"/>
  <c r="H117" i="37"/>
  <c r="D37" i="37"/>
  <c r="E37" i="37"/>
  <c r="I35" i="30"/>
  <c r="E35" i="30"/>
  <c r="F110" i="37"/>
  <c r="G110" i="37"/>
  <c r="H110" i="37"/>
  <c r="D30" i="37"/>
  <c r="E30" i="37"/>
  <c r="I28" i="30"/>
  <c r="E28" i="30"/>
  <c r="I19" i="30"/>
  <c r="F101" i="37"/>
  <c r="G101" i="37"/>
  <c r="H101" i="37"/>
  <c r="D21" i="37"/>
  <c r="E21" i="37"/>
  <c r="F109" i="37"/>
  <c r="G109" i="37"/>
  <c r="H109" i="37"/>
  <c r="D29" i="37"/>
  <c r="E29" i="37"/>
  <c r="I27" i="30"/>
  <c r="E27" i="30"/>
  <c r="J75" i="37"/>
  <c r="C130" i="37"/>
  <c r="D130" i="37"/>
  <c r="J79" i="37"/>
  <c r="C134" i="37"/>
  <c r="D134" i="37"/>
  <c r="J83" i="37"/>
  <c r="C138" i="37"/>
  <c r="D138" i="37"/>
  <c r="J87" i="37"/>
  <c r="C142" i="37"/>
  <c r="D142" i="37"/>
  <c r="J74" i="37"/>
  <c r="C129" i="37"/>
  <c r="D129" i="37"/>
  <c r="J78" i="37"/>
  <c r="C133" i="37"/>
  <c r="D133" i="37"/>
  <c r="J82" i="37"/>
  <c r="C137" i="37"/>
  <c r="D137" i="37"/>
  <c r="J86" i="37"/>
  <c r="C141" i="37"/>
  <c r="D141" i="37"/>
  <c r="J73" i="37"/>
  <c r="C128" i="37"/>
  <c r="D128" i="37"/>
  <c r="J77" i="37"/>
  <c r="C132" i="37"/>
  <c r="D132" i="37"/>
  <c r="J81" i="37"/>
  <c r="C136" i="37"/>
  <c r="D136" i="37"/>
  <c r="J85" i="37"/>
  <c r="C140" i="37"/>
  <c r="D140" i="37"/>
  <c r="J88" i="37"/>
  <c r="C143" i="37"/>
  <c r="D143" i="37"/>
  <c r="J72" i="37"/>
  <c r="C127" i="37"/>
  <c r="D127" i="37"/>
  <c r="J76" i="37"/>
  <c r="C131" i="37"/>
  <c r="D131" i="37"/>
  <c r="J80" i="37"/>
  <c r="C135" i="37"/>
  <c r="D135" i="37"/>
  <c r="J84" i="37"/>
  <c r="C139" i="37"/>
  <c r="D139" i="37"/>
  <c r="I17" i="31"/>
  <c r="F95" i="38"/>
  <c r="F111" i="38"/>
  <c r="G111" i="38"/>
  <c r="H111" i="38"/>
  <c r="D35" i="38"/>
  <c r="E35" i="38"/>
  <c r="I33" i="31"/>
  <c r="E33" i="31"/>
  <c r="I24" i="31"/>
  <c r="E24" i="31"/>
  <c r="F102" i="38"/>
  <c r="G102" i="38"/>
  <c r="H102" i="38"/>
  <c r="D26" i="38"/>
  <c r="E26" i="38"/>
  <c r="F105" i="38"/>
  <c r="G105" i="38"/>
  <c r="H105" i="38"/>
  <c r="D29" i="38"/>
  <c r="E29" i="38"/>
  <c r="I27" i="31"/>
  <c r="E27" i="31"/>
  <c r="I22" i="31"/>
  <c r="E22" i="31"/>
  <c r="F100" i="38"/>
  <c r="G100" i="38"/>
  <c r="H100" i="38"/>
  <c r="D24" i="38"/>
  <c r="E24" i="38"/>
  <c r="J71" i="38"/>
  <c r="C126" i="38"/>
  <c r="D126" i="38"/>
  <c r="F107" i="38"/>
  <c r="G107" i="38"/>
  <c r="H107" i="38"/>
  <c r="D31" i="38"/>
  <c r="E31" i="38"/>
  <c r="J78" i="38"/>
  <c r="C133" i="38"/>
  <c r="D133" i="38"/>
  <c r="I29" i="31"/>
  <c r="E29" i="31"/>
  <c r="I28" i="31"/>
  <c r="E28" i="31"/>
  <c r="F106" i="38"/>
  <c r="G106" i="38"/>
  <c r="H106" i="38"/>
  <c r="D30" i="38"/>
  <c r="E30" i="38"/>
  <c r="J77" i="38"/>
  <c r="C132" i="38"/>
  <c r="D132" i="38"/>
  <c r="F101" i="38"/>
  <c r="G101" i="38"/>
  <c r="H101" i="38"/>
  <c r="D25" i="38"/>
  <c r="E25" i="38"/>
  <c r="J72" i="38"/>
  <c r="C127" i="38"/>
  <c r="D127" i="38"/>
  <c r="I23" i="31"/>
  <c r="E23" i="31"/>
  <c r="F112" i="38"/>
  <c r="G112" i="38"/>
  <c r="H112" i="38"/>
  <c r="D36" i="38"/>
  <c r="E36" i="38"/>
  <c r="J83" i="38"/>
  <c r="C138" i="38"/>
  <c r="D138" i="38"/>
  <c r="I34" i="31"/>
  <c r="E34" i="31"/>
  <c r="F96" i="38"/>
  <c r="G96" i="38"/>
  <c r="I18" i="31"/>
  <c r="I25" i="31"/>
  <c r="E25" i="31"/>
  <c r="F103" i="38"/>
  <c r="G103" i="38"/>
  <c r="H103" i="38"/>
  <c r="D27" i="38"/>
  <c r="E27" i="38"/>
  <c r="J74" i="38"/>
  <c r="C129" i="38"/>
  <c r="D129" i="38"/>
  <c r="I32" i="31"/>
  <c r="E32" i="31"/>
  <c r="F110" i="38"/>
  <c r="G110" i="38"/>
  <c r="H110" i="38"/>
  <c r="D34" i="38"/>
  <c r="E34" i="38"/>
  <c r="J81" i="38"/>
  <c r="C136" i="38"/>
  <c r="D136" i="38"/>
  <c r="I19" i="31"/>
  <c r="E19" i="31"/>
  <c r="F97" i="38"/>
  <c r="G97" i="38"/>
  <c r="H97" i="38"/>
  <c r="D21" i="38"/>
  <c r="E21" i="38"/>
  <c r="J68" i="38"/>
  <c r="C123" i="38"/>
  <c r="D123" i="38"/>
  <c r="I30" i="31"/>
  <c r="E30" i="31"/>
  <c r="F108" i="38"/>
  <c r="G108" i="38"/>
  <c r="H108" i="38"/>
  <c r="D32" i="38"/>
  <c r="E32" i="38"/>
  <c r="J79" i="38"/>
  <c r="C134" i="38"/>
  <c r="D134" i="38"/>
  <c r="F99" i="38"/>
  <c r="G99" i="38"/>
  <c r="H99" i="38"/>
  <c r="D23" i="38"/>
  <c r="E23" i="38"/>
  <c r="J70" i="38"/>
  <c r="C125" i="38"/>
  <c r="D125" i="38"/>
  <c r="I21" i="31"/>
  <c r="E21" i="31"/>
  <c r="I20" i="31"/>
  <c r="E20" i="31"/>
  <c r="F98" i="38"/>
  <c r="G98" i="38"/>
  <c r="H98" i="38"/>
  <c r="D22" i="38"/>
  <c r="E22" i="38"/>
  <c r="J69" i="38"/>
  <c r="C124" i="38"/>
  <c r="D124" i="38"/>
  <c r="I31" i="31"/>
  <c r="E31" i="31"/>
  <c r="F109" i="38"/>
  <c r="G109" i="38"/>
  <c r="H109" i="38"/>
  <c r="D33" i="38"/>
  <c r="E33" i="38"/>
  <c r="J80" i="38"/>
  <c r="C135" i="38"/>
  <c r="D135" i="38"/>
  <c r="I26" i="31"/>
  <c r="E26" i="31"/>
  <c r="F104" i="38"/>
  <c r="G104" i="38"/>
  <c r="H104" i="38"/>
  <c r="D28" i="38"/>
  <c r="E28" i="38"/>
  <c r="J75" i="38"/>
  <c r="C130" i="38"/>
  <c r="D130" i="38"/>
  <c r="J84" i="38"/>
  <c r="J76" i="38"/>
  <c r="C131" i="38"/>
  <c r="D131" i="38"/>
  <c r="J66" i="38"/>
  <c r="C121" i="38"/>
  <c r="J67" i="38"/>
  <c r="C122" i="38"/>
  <c r="D122" i="38"/>
  <c r="J73" i="38"/>
  <c r="C128" i="38"/>
  <c r="D128" i="38"/>
  <c r="J82" i="38"/>
  <c r="C137" i="38"/>
  <c r="D137" i="38"/>
  <c r="C126" i="37"/>
  <c r="D144" i="37"/>
  <c r="J89" i="37"/>
  <c r="I36" i="30"/>
  <c r="F118" i="37"/>
  <c r="G100" i="37"/>
  <c r="H100" i="37"/>
  <c r="D91" i="16"/>
  <c r="D121" i="38"/>
  <c r="D139" i="38"/>
  <c r="C139" i="38"/>
  <c r="D91" i="20"/>
  <c r="G95" i="38"/>
  <c r="H95" i="38"/>
  <c r="E18" i="30"/>
  <c r="E17" i="31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19" i="12"/>
  <c r="E27" i="12"/>
  <c r="E23" i="12"/>
  <c r="E23" i="10"/>
  <c r="F23" i="10"/>
  <c r="G23" i="10"/>
  <c r="E22" i="10"/>
  <c r="F22" i="10"/>
  <c r="G22" i="10"/>
  <c r="E24" i="10"/>
  <c r="F24" i="10"/>
  <c r="G24" i="10"/>
  <c r="E36" i="41"/>
  <c r="F36" i="41"/>
  <c r="G21" i="41"/>
  <c r="H21" i="41"/>
  <c r="J86" i="6"/>
  <c r="F20" i="41"/>
  <c r="G20" i="41"/>
  <c r="H20" i="41"/>
  <c r="E33" i="10"/>
  <c r="F33" i="10"/>
  <c r="G33" i="10"/>
  <c r="E35" i="10"/>
  <c r="F35" i="10"/>
  <c r="G35" i="10"/>
  <c r="E35" i="32"/>
  <c r="E27" i="10"/>
  <c r="F27" i="10"/>
  <c r="G27" i="10"/>
  <c r="E26" i="10"/>
  <c r="F26" i="10"/>
  <c r="G26" i="10"/>
  <c r="E25" i="10"/>
  <c r="F25" i="10"/>
  <c r="G25" i="10"/>
  <c r="E28" i="10"/>
  <c r="F28" i="10"/>
  <c r="G28" i="10"/>
  <c r="E20" i="10"/>
  <c r="F20" i="10"/>
  <c r="G20" i="10"/>
  <c r="E23" i="33"/>
  <c r="E26" i="33"/>
  <c r="E28" i="33"/>
  <c r="E31" i="33"/>
  <c r="E37" i="33"/>
  <c r="E22" i="33"/>
  <c r="E29" i="33"/>
  <c r="E25" i="33"/>
  <c r="E27" i="33"/>
  <c r="E30" i="33"/>
  <c r="E32" i="33"/>
  <c r="E38" i="33"/>
  <c r="E24" i="33"/>
  <c r="E33" i="33"/>
  <c r="E34" i="32"/>
  <c r="E31" i="32"/>
  <c r="E25" i="32"/>
  <c r="E20" i="32"/>
  <c r="E32" i="32"/>
  <c r="E24" i="32"/>
  <c r="E30" i="32"/>
  <c r="E33" i="12"/>
  <c r="E31" i="12"/>
  <c r="E29" i="12"/>
  <c r="E24" i="12"/>
  <c r="E20" i="12"/>
  <c r="D36" i="12"/>
  <c r="E36" i="12"/>
  <c r="E18" i="12"/>
  <c r="F18" i="12"/>
  <c r="G18" i="12"/>
  <c r="E33" i="32"/>
  <c r="E28" i="32"/>
  <c r="E23" i="32"/>
  <c r="E18" i="32"/>
  <c r="E27" i="32"/>
  <c r="E34" i="12"/>
  <c r="E32" i="12"/>
  <c r="E30" i="12"/>
  <c r="E28" i="12"/>
  <c r="F28" i="12"/>
  <c r="G28" i="12"/>
  <c r="E26" i="12"/>
  <c r="F26" i="12"/>
  <c r="G26" i="12"/>
  <c r="E22" i="12"/>
  <c r="F22" i="12"/>
  <c r="G22" i="12"/>
  <c r="G79" i="29"/>
  <c r="D164" i="39"/>
  <c r="C180" i="39"/>
  <c r="D68" i="22"/>
  <c r="E68" i="22"/>
  <c r="D166" i="29"/>
  <c r="E138" i="39"/>
  <c r="F138" i="39"/>
  <c r="D25" i="39"/>
  <c r="E25" i="39"/>
  <c r="D34" i="39"/>
  <c r="E34" i="39"/>
  <c r="F24" i="29"/>
  <c r="F23" i="29"/>
  <c r="F38" i="29"/>
  <c r="F37" i="29"/>
  <c r="F30" i="29"/>
  <c r="F29" i="29"/>
  <c r="F35" i="29"/>
  <c r="F33" i="29"/>
  <c r="F31" i="29"/>
  <c r="F22" i="29"/>
  <c r="F36" i="29"/>
  <c r="F34" i="29"/>
  <c r="F32" i="29"/>
  <c r="F27" i="29"/>
  <c r="E137" i="29"/>
  <c r="G38" i="9"/>
  <c r="F24" i="8"/>
  <c r="F21" i="29"/>
  <c r="E166" i="29"/>
  <c r="G30" i="9"/>
  <c r="G42" i="35"/>
  <c r="D105" i="29"/>
  <c r="F166" i="29"/>
  <c r="E18" i="24"/>
  <c r="F20" i="42"/>
  <c r="G28" i="9"/>
  <c r="F34" i="8"/>
  <c r="F28" i="8"/>
  <c r="F22" i="8"/>
  <c r="G32" i="9"/>
  <c r="G24" i="9"/>
  <c r="F20" i="8"/>
  <c r="F18" i="8"/>
  <c r="D39" i="29"/>
  <c r="D41" i="29"/>
  <c r="C62" i="44"/>
  <c r="F62" i="44"/>
  <c r="H62" i="44"/>
  <c r="E35" i="44"/>
  <c r="F35" i="44"/>
  <c r="C61" i="42"/>
  <c r="F61" i="42"/>
  <c r="H61" i="42"/>
  <c r="E37" i="42"/>
  <c r="F37" i="42"/>
  <c r="C60" i="44"/>
  <c r="F60" i="44"/>
  <c r="H60" i="44"/>
  <c r="E33" i="44"/>
  <c r="F33" i="44"/>
  <c r="C59" i="42"/>
  <c r="F59" i="42"/>
  <c r="H59" i="42"/>
  <c r="E35" i="42"/>
  <c r="F35" i="42"/>
  <c r="C58" i="44"/>
  <c r="F58" i="44"/>
  <c r="H58" i="44"/>
  <c r="E31" i="44"/>
  <c r="F31" i="44"/>
  <c r="C57" i="42"/>
  <c r="F57" i="42"/>
  <c r="H57" i="42"/>
  <c r="E33" i="42"/>
  <c r="F33" i="42"/>
  <c r="C56" i="44"/>
  <c r="F56" i="44"/>
  <c r="H56" i="44"/>
  <c r="E29" i="44"/>
  <c r="F29" i="44"/>
  <c r="C55" i="42"/>
  <c r="F55" i="42"/>
  <c r="H55" i="42"/>
  <c r="E31" i="42"/>
  <c r="F31" i="42"/>
  <c r="C54" i="44"/>
  <c r="F54" i="44"/>
  <c r="H54" i="44"/>
  <c r="E27" i="44"/>
  <c r="F27" i="44"/>
  <c r="C53" i="42"/>
  <c r="F53" i="42"/>
  <c r="H53" i="42"/>
  <c r="E29" i="42"/>
  <c r="F29" i="42"/>
  <c r="C52" i="44"/>
  <c r="F52" i="44"/>
  <c r="H52" i="44"/>
  <c r="E25" i="44"/>
  <c r="F25" i="44"/>
  <c r="C51" i="42"/>
  <c r="F51" i="42"/>
  <c r="H51" i="42"/>
  <c r="E27" i="42"/>
  <c r="F27" i="42"/>
  <c r="C50" i="44"/>
  <c r="F50" i="44"/>
  <c r="H50" i="44"/>
  <c r="E23" i="44"/>
  <c r="F23" i="44"/>
  <c r="C49" i="42"/>
  <c r="F49" i="42"/>
  <c r="H49" i="42"/>
  <c r="E25" i="42"/>
  <c r="F25" i="42"/>
  <c r="C48" i="44"/>
  <c r="F48" i="44"/>
  <c r="H48" i="44"/>
  <c r="E21" i="44"/>
  <c r="F21" i="44"/>
  <c r="C47" i="42"/>
  <c r="F47" i="42"/>
  <c r="H47" i="42"/>
  <c r="E23" i="42"/>
  <c r="F23" i="42"/>
  <c r="C46" i="44"/>
  <c r="F46" i="44"/>
  <c r="C45" i="42"/>
  <c r="F45" i="42"/>
  <c r="C61" i="24"/>
  <c r="F61" i="24"/>
  <c r="H61" i="24"/>
  <c r="E35" i="24"/>
  <c r="F35" i="24"/>
  <c r="C57" i="24"/>
  <c r="F57" i="24"/>
  <c r="H57" i="24"/>
  <c r="E31" i="24"/>
  <c r="F31" i="24"/>
  <c r="C53" i="24"/>
  <c r="F53" i="24"/>
  <c r="H53" i="24"/>
  <c r="E27" i="24"/>
  <c r="F27" i="24"/>
  <c r="C49" i="24"/>
  <c r="F49" i="24"/>
  <c r="H49" i="24"/>
  <c r="E23" i="24"/>
  <c r="F23" i="24"/>
  <c r="C45" i="24"/>
  <c r="F45" i="24"/>
  <c r="C86" i="4"/>
  <c r="F86" i="4"/>
  <c r="H86" i="4"/>
  <c r="E36" i="4"/>
  <c r="F36" i="4"/>
  <c r="C82" i="4"/>
  <c r="F82" i="4"/>
  <c r="H82" i="4"/>
  <c r="E32" i="4"/>
  <c r="F32" i="4"/>
  <c r="C78" i="4"/>
  <c r="F78" i="4"/>
  <c r="H78" i="4"/>
  <c r="E28" i="4"/>
  <c r="F28" i="4"/>
  <c r="C74" i="4"/>
  <c r="F74" i="4"/>
  <c r="H74" i="4"/>
  <c r="E24" i="4"/>
  <c r="F24" i="4"/>
  <c r="C70" i="4"/>
  <c r="E59" i="35"/>
  <c r="E60" i="35"/>
  <c r="C59" i="24"/>
  <c r="F59" i="24"/>
  <c r="H59" i="24"/>
  <c r="E33" i="24"/>
  <c r="F33" i="24"/>
  <c r="C55" i="24"/>
  <c r="F55" i="24"/>
  <c r="H55" i="24"/>
  <c r="E29" i="24"/>
  <c r="F29" i="24"/>
  <c r="C51" i="24"/>
  <c r="F51" i="24"/>
  <c r="H51" i="24"/>
  <c r="E25" i="24"/>
  <c r="F25" i="24"/>
  <c r="C47" i="24"/>
  <c r="F47" i="24"/>
  <c r="H47" i="24"/>
  <c r="E21" i="24"/>
  <c r="F21" i="24"/>
  <c r="C84" i="4"/>
  <c r="F84" i="4"/>
  <c r="H84" i="4"/>
  <c r="E34" i="4"/>
  <c r="F34" i="4"/>
  <c r="C80" i="4"/>
  <c r="F80" i="4"/>
  <c r="H80" i="4"/>
  <c r="E30" i="4"/>
  <c r="F30" i="4"/>
  <c r="C76" i="4"/>
  <c r="F76" i="4"/>
  <c r="H76" i="4"/>
  <c r="E26" i="4"/>
  <c r="F26" i="4"/>
  <c r="C72" i="4"/>
  <c r="F72" i="4"/>
  <c r="H72" i="4"/>
  <c r="E22" i="4"/>
  <c r="F22" i="4"/>
  <c r="C60" i="24"/>
  <c r="F60" i="24"/>
  <c r="H60" i="24"/>
  <c r="E34" i="24"/>
  <c r="F34" i="24"/>
  <c r="C58" i="24"/>
  <c r="F58" i="24"/>
  <c r="H58" i="24"/>
  <c r="E32" i="24"/>
  <c r="F32" i="24"/>
  <c r="C56" i="24"/>
  <c r="F56" i="24"/>
  <c r="H56" i="24"/>
  <c r="E30" i="24"/>
  <c r="F30" i="24"/>
  <c r="C54" i="24"/>
  <c r="F54" i="24"/>
  <c r="H54" i="24"/>
  <c r="E28" i="24"/>
  <c r="F28" i="24"/>
  <c r="C52" i="24"/>
  <c r="F52" i="24"/>
  <c r="H52" i="24"/>
  <c r="E26" i="24"/>
  <c r="F26" i="24"/>
  <c r="C50" i="24"/>
  <c r="F50" i="24"/>
  <c r="H50" i="24"/>
  <c r="E24" i="24"/>
  <c r="F24" i="24"/>
  <c r="C48" i="24"/>
  <c r="F48" i="24"/>
  <c r="H48" i="24"/>
  <c r="E22" i="24"/>
  <c r="F22" i="24"/>
  <c r="C46" i="24"/>
  <c r="F46" i="24"/>
  <c r="H46" i="24"/>
  <c r="E20" i="24"/>
  <c r="F20" i="24"/>
  <c r="E65" i="43"/>
  <c r="F60" i="43"/>
  <c r="G60" i="43"/>
  <c r="D38" i="43"/>
  <c r="F61" i="43"/>
  <c r="G61" i="43"/>
  <c r="B6" i="43"/>
  <c r="D63" i="21"/>
  <c r="F123" i="21"/>
  <c r="C108" i="21"/>
  <c r="C85" i="21"/>
  <c r="F30" i="21"/>
  <c r="F33" i="21"/>
  <c r="F36" i="21"/>
  <c r="F31" i="21"/>
  <c r="C77" i="21"/>
  <c r="C104" i="21"/>
  <c r="C120" i="21"/>
  <c r="H59" i="17"/>
  <c r="C130" i="17"/>
  <c r="H54" i="17"/>
  <c r="C125" i="17"/>
  <c r="H51" i="17"/>
  <c r="C122" i="17"/>
  <c r="H64" i="17"/>
  <c r="C135" i="17"/>
  <c r="H63" i="17"/>
  <c r="C134" i="17"/>
  <c r="F139" i="17"/>
  <c r="F64" i="11"/>
  <c r="G46" i="11"/>
  <c r="B6" i="20"/>
  <c r="F94" i="20"/>
  <c r="C91" i="20"/>
  <c r="F30" i="16"/>
  <c r="F22" i="16"/>
  <c r="F37" i="16"/>
  <c r="F35" i="16"/>
  <c r="C91" i="16"/>
  <c r="E91" i="16"/>
  <c r="H61" i="17"/>
  <c r="C132" i="17"/>
  <c r="H55" i="17"/>
  <c r="C126" i="17"/>
  <c r="H53" i="17"/>
  <c r="C124" i="17"/>
  <c r="F29" i="20"/>
  <c r="F33" i="20"/>
  <c r="F22" i="20"/>
  <c r="F35" i="20"/>
  <c r="F28" i="20"/>
  <c r="F26" i="20"/>
  <c r="F32" i="20"/>
  <c r="F25" i="20"/>
  <c r="F21" i="16"/>
  <c r="F28" i="21"/>
  <c r="F34" i="21"/>
  <c r="F23" i="20"/>
  <c r="E91" i="20"/>
  <c r="F37" i="20"/>
  <c r="F31" i="20"/>
  <c r="F30" i="20"/>
  <c r="F91" i="16"/>
  <c r="F23" i="21"/>
  <c r="F24" i="21"/>
  <c r="D40" i="17"/>
  <c r="H52" i="17"/>
  <c r="C123" i="17"/>
  <c r="H56" i="17"/>
  <c r="C127" i="17"/>
  <c r="H49" i="17"/>
  <c r="C120" i="17"/>
  <c r="H62" i="17"/>
  <c r="C133" i="17"/>
  <c r="H47" i="17"/>
  <c r="C118" i="17"/>
  <c r="H65" i="17"/>
  <c r="G67" i="17"/>
  <c r="B6" i="17"/>
  <c r="I56" i="15"/>
  <c r="I52" i="15"/>
  <c r="I48" i="15"/>
  <c r="I44" i="15"/>
  <c r="I57" i="15"/>
  <c r="I53" i="15"/>
  <c r="I49" i="15"/>
  <c r="I45" i="15"/>
  <c r="I42" i="15"/>
  <c r="E31" i="10"/>
  <c r="F31" i="10"/>
  <c r="G31" i="10"/>
  <c r="E30" i="10"/>
  <c r="F30" i="10"/>
  <c r="G30" i="10"/>
  <c r="E29" i="10"/>
  <c r="F29" i="10"/>
  <c r="G29" i="10"/>
  <c r="E32" i="10"/>
  <c r="F32" i="10"/>
  <c r="G32" i="10"/>
  <c r="I58" i="15"/>
  <c r="I54" i="15"/>
  <c r="I50" i="15"/>
  <c r="I46" i="15"/>
  <c r="I59" i="15"/>
  <c r="I55" i="15"/>
  <c r="I51" i="15"/>
  <c r="I47" i="15"/>
  <c r="I43" i="15"/>
  <c r="E34" i="10"/>
  <c r="F34" i="10"/>
  <c r="G34" i="10"/>
  <c r="E21" i="10"/>
  <c r="F21" i="10"/>
  <c r="G21" i="10"/>
  <c r="K63" i="7"/>
  <c r="I64" i="7"/>
  <c r="I60" i="14"/>
  <c r="I57" i="14"/>
  <c r="I55" i="14"/>
  <c r="I53" i="14"/>
  <c r="I51" i="14"/>
  <c r="I49" i="14"/>
  <c r="I47" i="14"/>
  <c r="I45" i="14"/>
  <c r="I61" i="14"/>
  <c r="E19" i="10"/>
  <c r="F19" i="10"/>
  <c r="G19" i="10"/>
  <c r="F19" i="12"/>
  <c r="G19" i="12"/>
  <c r="F21" i="12"/>
  <c r="G21" i="12"/>
  <c r="F23" i="12"/>
  <c r="G23" i="12"/>
  <c r="F25" i="12"/>
  <c r="G25" i="12"/>
  <c r="F27" i="12"/>
  <c r="G27" i="12"/>
  <c r="F35" i="12"/>
  <c r="G35" i="12"/>
  <c r="F36" i="12"/>
  <c r="G36" i="12"/>
  <c r="F29" i="12"/>
  <c r="G29" i="12"/>
  <c r="F31" i="12"/>
  <c r="G31" i="12"/>
  <c r="F33" i="12"/>
  <c r="G33" i="12"/>
  <c r="E61" i="10"/>
  <c r="F61" i="10"/>
  <c r="F90" i="32"/>
  <c r="I58" i="14"/>
  <c r="I56" i="14"/>
  <c r="I54" i="14"/>
  <c r="I52" i="14"/>
  <c r="I50" i="14"/>
  <c r="I48" i="14"/>
  <c r="I46" i="14"/>
  <c r="I44" i="14"/>
  <c r="I59" i="14"/>
  <c r="F30" i="12"/>
  <c r="G30" i="12"/>
  <c r="F32" i="12"/>
  <c r="G32" i="12"/>
  <c r="F34" i="12"/>
  <c r="G34" i="12"/>
  <c r="E86" i="6"/>
  <c r="F20" i="12"/>
  <c r="G20" i="12"/>
  <c r="F24" i="12"/>
  <c r="G24" i="12"/>
  <c r="D128" i="33"/>
  <c r="G28" i="41"/>
  <c r="H28" i="41"/>
  <c r="G34" i="41"/>
  <c r="H34" i="41"/>
  <c r="G26" i="41"/>
  <c r="H26" i="41"/>
  <c r="G25" i="41"/>
  <c r="H25" i="41"/>
  <c r="G29" i="41"/>
  <c r="H29" i="41"/>
  <c r="G36" i="41"/>
  <c r="H36" i="41"/>
  <c r="G33" i="41"/>
  <c r="H33" i="41"/>
  <c r="G31" i="41"/>
  <c r="H31" i="41"/>
  <c r="G30" i="41"/>
  <c r="H30" i="41"/>
  <c r="G24" i="41"/>
  <c r="H24" i="41"/>
  <c r="G27" i="41"/>
  <c r="H27" i="41"/>
  <c r="G32" i="41"/>
  <c r="H32" i="41"/>
  <c r="G35" i="41"/>
  <c r="H35" i="41"/>
  <c r="G19" i="41"/>
  <c r="H19" i="41"/>
  <c r="G22" i="41"/>
  <c r="H22" i="41"/>
  <c r="G23" i="41"/>
  <c r="H23" i="41"/>
  <c r="E18" i="10"/>
  <c r="F18" i="10"/>
  <c r="G18" i="10"/>
  <c r="G18" i="41"/>
  <c r="H18" i="41"/>
  <c r="E26" i="32"/>
  <c r="D180" i="39"/>
  <c r="C87" i="4"/>
  <c r="F70" i="4"/>
  <c r="C187" i="9"/>
  <c r="C95" i="8"/>
  <c r="H46" i="44"/>
  <c r="F63" i="44"/>
  <c r="F21" i="8"/>
  <c r="F23" i="8"/>
  <c r="F25" i="8"/>
  <c r="F27" i="8"/>
  <c r="F29" i="8"/>
  <c r="F31" i="8"/>
  <c r="F33" i="8"/>
  <c r="F35" i="8"/>
  <c r="H59" i="35"/>
  <c r="E39" i="29"/>
  <c r="F39" i="29"/>
  <c r="F28" i="29"/>
  <c r="F62" i="24"/>
  <c r="H45" i="24"/>
  <c r="F187" i="9"/>
  <c r="F62" i="42"/>
  <c r="H45" i="42"/>
  <c r="G25" i="9"/>
  <c r="G27" i="9"/>
  <c r="G29" i="9"/>
  <c r="G31" i="9"/>
  <c r="G33" i="9"/>
  <c r="G35" i="9"/>
  <c r="G37" i="9"/>
  <c r="G39" i="9"/>
  <c r="F18" i="24"/>
  <c r="G64" i="43"/>
  <c r="H60" i="43"/>
  <c r="E34" i="43"/>
  <c r="H61" i="43"/>
  <c r="E35" i="43"/>
  <c r="F25" i="21"/>
  <c r="F26" i="21"/>
  <c r="F21" i="21"/>
  <c r="C93" i="21"/>
  <c r="G49" i="11"/>
  <c r="G51" i="11"/>
  <c r="G53" i="11"/>
  <c r="G55" i="11"/>
  <c r="G57" i="11"/>
  <c r="G59" i="11"/>
  <c r="G61" i="11"/>
  <c r="G63" i="11"/>
  <c r="G64" i="11"/>
  <c r="G65" i="11"/>
  <c r="G48" i="11"/>
  <c r="G52" i="11"/>
  <c r="G56" i="11"/>
  <c r="G60" i="11"/>
  <c r="G47" i="11"/>
  <c r="G50" i="11"/>
  <c r="G54" i="11"/>
  <c r="G58" i="11"/>
  <c r="G62" i="11"/>
  <c r="F27" i="20"/>
  <c r="F36" i="20"/>
  <c r="F20" i="20"/>
  <c r="F32" i="16"/>
  <c r="F36" i="16"/>
  <c r="F34" i="16"/>
  <c r="F33" i="16"/>
  <c r="F27" i="16"/>
  <c r="F23" i="16"/>
  <c r="F24" i="16"/>
  <c r="F28" i="16"/>
  <c r="F25" i="16"/>
  <c r="F26" i="16"/>
  <c r="F31" i="16"/>
  <c r="F20" i="16"/>
  <c r="G92" i="5"/>
  <c r="F22" i="22"/>
  <c r="F91" i="20"/>
  <c r="F29" i="16"/>
  <c r="E38" i="16"/>
  <c r="F38" i="16"/>
  <c r="E21" i="7"/>
  <c r="D39" i="7"/>
  <c r="E39" i="7"/>
  <c r="F21" i="7"/>
  <c r="G21" i="7"/>
  <c r="I60" i="15"/>
  <c r="D36" i="15"/>
  <c r="D37" i="14"/>
  <c r="G86" i="6"/>
  <c r="D39" i="33"/>
  <c r="E39" i="33"/>
  <c r="E21" i="33"/>
  <c r="I62" i="14"/>
  <c r="E21" i="42"/>
  <c r="H62" i="42"/>
  <c r="E19" i="24"/>
  <c r="H62" i="24"/>
  <c r="G28" i="29"/>
  <c r="H28" i="29"/>
  <c r="H63" i="44"/>
  <c r="E19" i="44"/>
  <c r="H70" i="4"/>
  <c r="F87" i="4"/>
  <c r="H187" i="9"/>
  <c r="G23" i="29"/>
  <c r="H23" i="29"/>
  <c r="G39" i="29"/>
  <c r="H39" i="29"/>
  <c r="G31" i="29"/>
  <c r="H31" i="29"/>
  <c r="G26" i="29"/>
  <c r="H26" i="29"/>
  <c r="G37" i="29"/>
  <c r="H37" i="29"/>
  <c r="G35" i="29"/>
  <c r="H35" i="29"/>
  <c r="G27" i="29"/>
  <c r="H27" i="29"/>
  <c r="G38" i="29"/>
  <c r="H38" i="29"/>
  <c r="G33" i="29"/>
  <c r="H33" i="29"/>
  <c r="G29" i="29"/>
  <c r="H29" i="29"/>
  <c r="G25" i="29"/>
  <c r="H25" i="29"/>
  <c r="G22" i="29"/>
  <c r="H22" i="29"/>
  <c r="G36" i="29"/>
  <c r="H36" i="29"/>
  <c r="G30" i="29"/>
  <c r="H30" i="29"/>
  <c r="G34" i="29"/>
  <c r="H34" i="29"/>
  <c r="G32" i="29"/>
  <c r="H32" i="29"/>
  <c r="G21" i="29"/>
  <c r="H21" i="29"/>
  <c r="G24" i="29"/>
  <c r="H24" i="29"/>
  <c r="I59" i="35"/>
  <c r="F95" i="8"/>
  <c r="H64" i="43"/>
  <c r="E38" i="43"/>
  <c r="F37" i="21"/>
  <c r="F27" i="21"/>
  <c r="F29" i="21"/>
  <c r="F32" i="21"/>
  <c r="F35" i="21"/>
  <c r="F93" i="21"/>
  <c r="E31" i="11"/>
  <c r="E23" i="11"/>
  <c r="E33" i="11"/>
  <c r="E25" i="11"/>
  <c r="E36" i="11"/>
  <c r="E32" i="11"/>
  <c r="E28" i="11"/>
  <c r="E24" i="11"/>
  <c r="E35" i="11"/>
  <c r="E27" i="11"/>
  <c r="E20" i="11"/>
  <c r="E29" i="11"/>
  <c r="E21" i="11"/>
  <c r="E34" i="11"/>
  <c r="E30" i="11"/>
  <c r="E26" i="11"/>
  <c r="E22" i="11"/>
  <c r="D37" i="11"/>
  <c r="E37" i="11"/>
  <c r="F37" i="11"/>
  <c r="G37" i="11"/>
  <c r="E19" i="11"/>
  <c r="F19" i="11"/>
  <c r="G19" i="11"/>
  <c r="F24" i="20"/>
  <c r="F34" i="20"/>
  <c r="G38" i="16"/>
  <c r="G20" i="16"/>
  <c r="H20" i="16"/>
  <c r="H38" i="16"/>
  <c r="G32" i="16"/>
  <c r="H32" i="16"/>
  <c r="G30" i="16"/>
  <c r="H30" i="16"/>
  <c r="G34" i="16"/>
  <c r="H34" i="16"/>
  <c r="G37" i="16"/>
  <c r="H37" i="16"/>
  <c r="G26" i="16"/>
  <c r="H26" i="16"/>
  <c r="G33" i="16"/>
  <c r="H33" i="16"/>
  <c r="G35" i="16"/>
  <c r="H35" i="16"/>
  <c r="G27" i="16"/>
  <c r="H27" i="16"/>
  <c r="G31" i="16"/>
  <c r="H31" i="16"/>
  <c r="G36" i="16"/>
  <c r="H36" i="16"/>
  <c r="G28" i="16"/>
  <c r="H28" i="16"/>
  <c r="G23" i="16"/>
  <c r="H23" i="16"/>
  <c r="G22" i="16"/>
  <c r="H22" i="16"/>
  <c r="G24" i="16"/>
  <c r="H24" i="16"/>
  <c r="G25" i="16"/>
  <c r="H25" i="16"/>
  <c r="G21" i="16"/>
  <c r="H21" i="16"/>
  <c r="F21" i="20"/>
  <c r="E38" i="20"/>
  <c r="F38" i="20"/>
  <c r="G29" i="16"/>
  <c r="H29" i="16"/>
  <c r="F36" i="7"/>
  <c r="G36" i="7"/>
  <c r="F29" i="7"/>
  <c r="G29" i="7"/>
  <c r="F24" i="7"/>
  <c r="G24" i="7"/>
  <c r="F30" i="7"/>
  <c r="G30" i="7"/>
  <c r="F33" i="7"/>
  <c r="G33" i="7"/>
  <c r="F37" i="7"/>
  <c r="G37" i="7"/>
  <c r="F27" i="7"/>
  <c r="G27" i="7"/>
  <c r="F34" i="7"/>
  <c r="G34" i="7"/>
  <c r="F22" i="7"/>
  <c r="G22" i="7"/>
  <c r="F23" i="7"/>
  <c r="G23" i="7"/>
  <c r="F39" i="7"/>
  <c r="G39" i="7"/>
  <c r="F28" i="7"/>
  <c r="G28" i="7"/>
  <c r="F31" i="7"/>
  <c r="G31" i="7"/>
  <c r="F35" i="7"/>
  <c r="G35" i="7"/>
  <c r="F25" i="7"/>
  <c r="G25" i="7"/>
  <c r="F32" i="7"/>
  <c r="G32" i="7"/>
  <c r="F38" i="7"/>
  <c r="G38" i="7"/>
  <c r="F26" i="7"/>
  <c r="G26" i="7"/>
  <c r="F39" i="33"/>
  <c r="G39" i="33"/>
  <c r="F36" i="33"/>
  <c r="G36" i="33"/>
  <c r="F34" i="33"/>
  <c r="G34" i="33"/>
  <c r="F35" i="33"/>
  <c r="G35" i="33"/>
  <c r="F38" i="33"/>
  <c r="G38" i="33"/>
  <c r="F25" i="33"/>
  <c r="G25" i="33"/>
  <c r="F37" i="33"/>
  <c r="G37" i="33"/>
  <c r="F23" i="33"/>
  <c r="G23" i="33"/>
  <c r="F24" i="33"/>
  <c r="G24" i="33"/>
  <c r="F27" i="33"/>
  <c r="G27" i="33"/>
  <c r="F31" i="33"/>
  <c r="G31" i="33"/>
  <c r="F33" i="33"/>
  <c r="G33" i="33"/>
  <c r="F30" i="33"/>
  <c r="G30" i="33"/>
  <c r="F29" i="33"/>
  <c r="G29" i="33"/>
  <c r="F28" i="33"/>
  <c r="G28" i="33"/>
  <c r="F32" i="33"/>
  <c r="G32" i="33"/>
  <c r="F22" i="33"/>
  <c r="G22" i="33"/>
  <c r="F26" i="33"/>
  <c r="G26" i="33"/>
  <c r="F21" i="33"/>
  <c r="G21" i="33"/>
  <c r="E20" i="4"/>
  <c r="H87" i="4"/>
  <c r="H95" i="8"/>
  <c r="H86" i="6"/>
  <c r="G23" i="9"/>
  <c r="G40" i="9"/>
  <c r="F19" i="44"/>
  <c r="E36" i="44"/>
  <c r="F36" i="44"/>
  <c r="F19" i="24"/>
  <c r="E36" i="24"/>
  <c r="F36" i="24"/>
  <c r="F21" i="42"/>
  <c r="E38" i="42"/>
  <c r="F38" i="42"/>
  <c r="I49" i="43"/>
  <c r="I51" i="43"/>
  <c r="I53" i="43"/>
  <c r="I55" i="43"/>
  <c r="I57" i="43"/>
  <c r="I63" i="43"/>
  <c r="I58" i="43"/>
  <c r="I50" i="43"/>
  <c r="I54" i="43"/>
  <c r="I62" i="43"/>
  <c r="I47" i="43"/>
  <c r="I48" i="43"/>
  <c r="I52" i="43"/>
  <c r="I56" i="43"/>
  <c r="I64" i="43"/>
  <c r="I59" i="43"/>
  <c r="I46" i="43"/>
  <c r="I61" i="43"/>
  <c r="I60" i="43"/>
  <c r="D120" i="21"/>
  <c r="F22" i="11"/>
  <c r="G22" i="11"/>
  <c r="F26" i="11"/>
  <c r="G26" i="11"/>
  <c r="F30" i="11"/>
  <c r="G30" i="11"/>
  <c r="F34" i="11"/>
  <c r="G34" i="11"/>
  <c r="F32" i="11"/>
  <c r="G32" i="11"/>
  <c r="F33" i="11"/>
  <c r="G33" i="11"/>
  <c r="F86" i="6"/>
  <c r="F21" i="11"/>
  <c r="G21" i="11"/>
  <c r="F29" i="11"/>
  <c r="G29" i="11"/>
  <c r="F20" i="11"/>
  <c r="G20" i="11"/>
  <c r="F27" i="11"/>
  <c r="G27" i="11"/>
  <c r="F35" i="11"/>
  <c r="G35" i="11"/>
  <c r="F24" i="11"/>
  <c r="G24" i="11"/>
  <c r="F28" i="11"/>
  <c r="G28" i="11"/>
  <c r="F36" i="11"/>
  <c r="G36" i="11"/>
  <c r="F25" i="11"/>
  <c r="G25" i="11"/>
  <c r="F23" i="11"/>
  <c r="G23" i="11"/>
  <c r="F31" i="11"/>
  <c r="G31" i="11"/>
  <c r="H92" i="5"/>
  <c r="G19" i="24"/>
  <c r="H19" i="24"/>
  <c r="G19" i="44"/>
  <c r="H19" i="44"/>
  <c r="H23" i="9"/>
  <c r="I23" i="9"/>
  <c r="G36" i="24"/>
  <c r="H36" i="24"/>
  <c r="G22" i="24"/>
  <c r="H22" i="24"/>
  <c r="G30" i="24"/>
  <c r="H30" i="24"/>
  <c r="G25" i="24"/>
  <c r="H25" i="24"/>
  <c r="G23" i="24"/>
  <c r="H23" i="24"/>
  <c r="G20" i="24"/>
  <c r="H20" i="24"/>
  <c r="G28" i="24"/>
  <c r="H28" i="24"/>
  <c r="G21" i="24"/>
  <c r="H21" i="24"/>
  <c r="G27" i="24"/>
  <c r="H27" i="24"/>
  <c r="G26" i="24"/>
  <c r="H26" i="24"/>
  <c r="G34" i="24"/>
  <c r="H34" i="24"/>
  <c r="G33" i="24"/>
  <c r="H33" i="24"/>
  <c r="G31" i="24"/>
  <c r="H31" i="24"/>
  <c r="G24" i="24"/>
  <c r="H24" i="24"/>
  <c r="G32" i="24"/>
  <c r="H32" i="24"/>
  <c r="G29" i="24"/>
  <c r="H29" i="24"/>
  <c r="G35" i="24"/>
  <c r="H35" i="24"/>
  <c r="G18" i="24"/>
  <c r="H18" i="24"/>
  <c r="G36" i="44"/>
  <c r="H36" i="44"/>
  <c r="G20" i="44"/>
  <c r="H20" i="44"/>
  <c r="G24" i="44"/>
  <c r="H24" i="44"/>
  <c r="G28" i="44"/>
  <c r="H28" i="44"/>
  <c r="G32" i="44"/>
  <c r="H32" i="44"/>
  <c r="G34" i="44"/>
  <c r="H34" i="44"/>
  <c r="G30" i="44"/>
  <c r="H30" i="44"/>
  <c r="G18" i="44"/>
  <c r="H18" i="44"/>
  <c r="G22" i="44"/>
  <c r="H22" i="44"/>
  <c r="G26" i="44"/>
  <c r="H26" i="44"/>
  <c r="G23" i="44"/>
  <c r="H23" i="44"/>
  <c r="G27" i="44"/>
  <c r="H27" i="44"/>
  <c r="G31" i="44"/>
  <c r="H31" i="44"/>
  <c r="G35" i="44"/>
  <c r="H35" i="44"/>
  <c r="G21" i="44"/>
  <c r="H21" i="44"/>
  <c r="G25" i="44"/>
  <c r="H25" i="44"/>
  <c r="G29" i="44"/>
  <c r="H29" i="44"/>
  <c r="G33" i="44"/>
  <c r="H33" i="44"/>
  <c r="H40" i="9"/>
  <c r="I40" i="9"/>
  <c r="H26" i="9"/>
  <c r="I26" i="9"/>
  <c r="H34" i="9"/>
  <c r="I34" i="9"/>
  <c r="H38" i="9"/>
  <c r="I38" i="9"/>
  <c r="H30" i="9"/>
  <c r="I30" i="9"/>
  <c r="H22" i="9"/>
  <c r="I22" i="9"/>
  <c r="H36" i="9"/>
  <c r="I36" i="9"/>
  <c r="H32" i="9"/>
  <c r="I32" i="9"/>
  <c r="H24" i="9"/>
  <c r="I24" i="9"/>
  <c r="H28" i="9"/>
  <c r="I28" i="9"/>
  <c r="H37" i="9"/>
  <c r="I37" i="9"/>
  <c r="H31" i="9"/>
  <c r="I31" i="9"/>
  <c r="H39" i="9"/>
  <c r="I39" i="9"/>
  <c r="H29" i="9"/>
  <c r="I29" i="9"/>
  <c r="H35" i="9"/>
  <c r="I35" i="9"/>
  <c r="H27" i="9"/>
  <c r="I27" i="9"/>
  <c r="H33" i="9"/>
  <c r="I33" i="9"/>
  <c r="H25" i="9"/>
  <c r="I25" i="9"/>
  <c r="F19" i="8"/>
  <c r="E36" i="8"/>
  <c r="F36" i="8"/>
  <c r="F20" i="4"/>
  <c r="E37" i="4"/>
  <c r="F37" i="4"/>
  <c r="H28" i="35"/>
  <c r="I28" i="35"/>
  <c r="C117" i="43"/>
  <c r="C87" i="43"/>
  <c r="C103" i="43"/>
  <c r="C73" i="43"/>
  <c r="C79" i="43"/>
  <c r="C109" i="43"/>
  <c r="C104" i="43"/>
  <c r="C74" i="43"/>
  <c r="C81" i="43"/>
  <c r="C111" i="43"/>
  <c r="C115" i="43"/>
  <c r="C85" i="43"/>
  <c r="C84" i="43"/>
  <c r="C114" i="43"/>
  <c r="C80" i="43"/>
  <c r="C110" i="43"/>
  <c r="C76" i="43"/>
  <c r="C106" i="43"/>
  <c r="C88" i="43"/>
  <c r="C118" i="43"/>
  <c r="C116" i="43"/>
  <c r="C86" i="43"/>
  <c r="C83" i="43"/>
  <c r="C113" i="43"/>
  <c r="C75" i="43"/>
  <c r="C105" i="43"/>
  <c r="C89" i="43"/>
  <c r="C119" i="43"/>
  <c r="C77" i="43"/>
  <c r="C107" i="43"/>
  <c r="C90" i="43"/>
  <c r="C120" i="43"/>
  <c r="C82" i="43"/>
  <c r="C112" i="43"/>
  <c r="C78" i="43"/>
  <c r="C108" i="43"/>
  <c r="F20" i="21"/>
  <c r="E120" i="21"/>
  <c r="H18" i="35"/>
  <c r="I18" i="35"/>
  <c r="H16" i="35"/>
  <c r="I16" i="35"/>
  <c r="H21" i="35"/>
  <c r="I21" i="35"/>
  <c r="H19" i="35"/>
  <c r="I19" i="35"/>
  <c r="H22" i="35"/>
  <c r="I22" i="35"/>
  <c r="H20" i="35"/>
  <c r="I20" i="35"/>
  <c r="H25" i="35"/>
  <c r="I25" i="35"/>
  <c r="H27" i="35"/>
  <c r="I27" i="35"/>
  <c r="H15" i="35"/>
  <c r="I15" i="35"/>
  <c r="H24" i="35"/>
  <c r="I24" i="35"/>
  <c r="H31" i="35"/>
  <c r="I31" i="35"/>
  <c r="H14" i="35"/>
  <c r="I14" i="35"/>
  <c r="H32" i="35"/>
  <c r="I32" i="35"/>
  <c r="H30" i="35"/>
  <c r="I30" i="35"/>
  <c r="H26" i="35"/>
  <c r="I26" i="35"/>
  <c r="H17" i="35"/>
  <c r="I17" i="35"/>
  <c r="H23" i="35"/>
  <c r="I23" i="35"/>
  <c r="H29" i="35"/>
  <c r="I29" i="35"/>
  <c r="G19" i="8"/>
  <c r="H19" i="8"/>
  <c r="G36" i="8"/>
  <c r="H36" i="8"/>
  <c r="G30" i="8"/>
  <c r="H30" i="8"/>
  <c r="G24" i="8"/>
  <c r="H24" i="8"/>
  <c r="G26" i="8"/>
  <c r="H26" i="8"/>
  <c r="G32" i="8"/>
  <c r="H32" i="8"/>
  <c r="G20" i="8"/>
  <c r="H20" i="8"/>
  <c r="G22" i="8"/>
  <c r="H22" i="8"/>
  <c r="G34" i="8"/>
  <c r="H34" i="8"/>
  <c r="G18" i="8"/>
  <c r="H18" i="8"/>
  <c r="G28" i="8"/>
  <c r="H28" i="8"/>
  <c r="G31" i="8"/>
  <c r="H31" i="8"/>
  <c r="G23" i="8"/>
  <c r="H23" i="8"/>
  <c r="G33" i="8"/>
  <c r="H33" i="8"/>
  <c r="G25" i="8"/>
  <c r="H25" i="8"/>
  <c r="G35" i="8"/>
  <c r="H35" i="8"/>
  <c r="G27" i="8"/>
  <c r="H27" i="8"/>
  <c r="G29" i="8"/>
  <c r="H29" i="8"/>
  <c r="G21" i="8"/>
  <c r="H21" i="8"/>
  <c r="I86" i="6"/>
  <c r="G33" i="43"/>
  <c r="G27" i="43"/>
  <c r="G31" i="43"/>
  <c r="G28" i="43"/>
  <c r="G26" i="43"/>
  <c r="C121" i="43"/>
  <c r="C91" i="43"/>
  <c r="F120" i="21"/>
  <c r="G34" i="43"/>
  <c r="F91" i="43"/>
  <c r="G32" i="43"/>
  <c r="G35" i="43"/>
  <c r="G22" i="43"/>
  <c r="G24" i="43"/>
  <c r="G29" i="43"/>
  <c r="G21" i="43"/>
  <c r="G23" i="43"/>
  <c r="G30" i="43"/>
  <c r="G36" i="43"/>
  <c r="G37" i="43"/>
  <c r="G25" i="43"/>
  <c r="F22" i="21"/>
  <c r="E38" i="21"/>
  <c r="F38" i="21"/>
  <c r="M60" i="15"/>
  <c r="M62" i="14"/>
  <c r="D62" i="27"/>
  <c r="D61" i="28"/>
  <c r="D121" i="43"/>
  <c r="I92" i="5"/>
  <c r="G32" i="15"/>
  <c r="C116" i="15"/>
  <c r="G29" i="15"/>
  <c r="G20" i="15"/>
  <c r="G21" i="15"/>
  <c r="G34" i="15"/>
  <c r="G27" i="15"/>
  <c r="G26" i="15"/>
  <c r="G30" i="15"/>
  <c r="G23" i="15"/>
  <c r="G35" i="15"/>
  <c r="G24" i="15"/>
  <c r="G28" i="15"/>
  <c r="G19" i="15"/>
  <c r="G31" i="15"/>
  <c r="G22" i="15"/>
  <c r="C87" i="15"/>
  <c r="G27" i="14"/>
  <c r="G28" i="14"/>
  <c r="G25" i="14"/>
  <c r="G26" i="14"/>
  <c r="G21" i="14"/>
  <c r="G22" i="14"/>
  <c r="G34" i="14"/>
  <c r="C117" i="14"/>
  <c r="C88" i="14"/>
  <c r="L86" i="6"/>
  <c r="E121" i="43"/>
  <c r="G25" i="15"/>
  <c r="G20" i="14"/>
  <c r="G24" i="14"/>
  <c r="F88" i="14"/>
  <c r="G30" i="14"/>
  <c r="G31" i="14"/>
  <c r="G36" i="14"/>
  <c r="G23" i="14"/>
  <c r="G33" i="14"/>
  <c r="G29" i="14"/>
  <c r="G35" i="14"/>
  <c r="G32" i="14"/>
  <c r="N86" i="6"/>
  <c r="F121" i="43"/>
  <c r="D117" i="14"/>
  <c r="G20" i="43"/>
  <c r="F38" i="43"/>
  <c r="G38" i="43"/>
  <c r="E117" i="14"/>
  <c r="J92" i="5"/>
  <c r="F117" i="14"/>
  <c r="G18" i="15"/>
  <c r="G19" i="14"/>
  <c r="F37" i="14"/>
  <c r="G37" i="14"/>
  <c r="E92" i="5"/>
  <c r="E22" i="32"/>
  <c r="D36" i="32"/>
  <c r="E36" i="32"/>
  <c r="E18" i="31"/>
  <c r="D35" i="31"/>
  <c r="D87" i="15"/>
  <c r="H28" i="43"/>
  <c r="I28" i="43"/>
  <c r="H38" i="43"/>
  <c r="F35" i="32"/>
  <c r="G35" i="32"/>
  <c r="H96" i="38"/>
  <c r="D20" i="38"/>
  <c r="E20" i="38"/>
  <c r="G113" i="38"/>
  <c r="I35" i="31"/>
  <c r="F113" i="38"/>
  <c r="D88" i="14"/>
  <c r="D134" i="39"/>
  <c r="D135" i="39"/>
  <c r="E135" i="39"/>
  <c r="F135" i="39"/>
  <c r="D22" i="39"/>
  <c r="E22" i="39"/>
  <c r="C85" i="22"/>
  <c r="D85" i="22"/>
  <c r="E85" i="22"/>
  <c r="E37" i="22"/>
  <c r="F37" i="22"/>
  <c r="C75" i="22"/>
  <c r="D75" i="22"/>
  <c r="E75" i="22"/>
  <c r="E27" i="22"/>
  <c r="F27" i="22"/>
  <c r="C136" i="17"/>
  <c r="H20" i="43"/>
  <c r="I20" i="43"/>
  <c r="D20" i="37"/>
  <c r="E19" i="30"/>
  <c r="D36" i="30"/>
  <c r="E36" i="30"/>
  <c r="H102" i="37"/>
  <c r="D22" i="37"/>
  <c r="E22" i="37"/>
  <c r="G118" i="37"/>
  <c r="E90" i="17"/>
  <c r="E98" i="17"/>
  <c r="E106" i="17"/>
  <c r="E103" i="17"/>
  <c r="E95" i="17"/>
  <c r="E92" i="17"/>
  <c r="E100" i="17"/>
  <c r="E105" i="17"/>
  <c r="E97" i="17"/>
  <c r="E94" i="17"/>
  <c r="E102" i="17"/>
  <c r="E99" i="17"/>
  <c r="E91" i="17"/>
  <c r="E96" i="17"/>
  <c r="E104" i="17"/>
  <c r="E101" i="17"/>
  <c r="E93" i="17"/>
  <c r="C73" i="22"/>
  <c r="H19" i="14"/>
  <c r="I19" i="14"/>
  <c r="H37" i="14"/>
  <c r="I37" i="14"/>
  <c r="H34" i="14"/>
  <c r="I34" i="14"/>
  <c r="H21" i="14"/>
  <c r="I21" i="14"/>
  <c r="H25" i="14"/>
  <c r="I25" i="14"/>
  <c r="H27" i="14"/>
  <c r="I27" i="14"/>
  <c r="H22" i="14"/>
  <c r="I22" i="14"/>
  <c r="H26" i="14"/>
  <c r="I26" i="14"/>
  <c r="H28" i="14"/>
  <c r="I28" i="14"/>
  <c r="H32" i="14"/>
  <c r="I32" i="14"/>
  <c r="H23" i="14"/>
  <c r="I23" i="14"/>
  <c r="H24" i="14"/>
  <c r="I24" i="14"/>
  <c r="H35" i="14"/>
  <c r="I35" i="14"/>
  <c r="H31" i="14"/>
  <c r="I31" i="14"/>
  <c r="H20" i="14"/>
  <c r="I20" i="14"/>
  <c r="H33" i="14"/>
  <c r="I33" i="14"/>
  <c r="H36" i="14"/>
  <c r="I36" i="14"/>
  <c r="H29" i="14"/>
  <c r="I29" i="14"/>
  <c r="H30" i="14"/>
  <c r="I30" i="14"/>
  <c r="G22" i="21"/>
  <c r="H22" i="21"/>
  <c r="G38" i="21"/>
  <c r="H38" i="21"/>
  <c r="G29" i="21"/>
  <c r="H29" i="21"/>
  <c r="G36" i="21"/>
  <c r="H36" i="21"/>
  <c r="G31" i="21"/>
  <c r="H31" i="21"/>
  <c r="G37" i="21"/>
  <c r="H37" i="21"/>
  <c r="G27" i="21"/>
  <c r="H27" i="21"/>
  <c r="G25" i="21"/>
  <c r="H25" i="21"/>
  <c r="G35" i="21"/>
  <c r="H35" i="21"/>
  <c r="G21" i="21"/>
  <c r="H21" i="21"/>
  <c r="G26" i="21"/>
  <c r="H26" i="21"/>
  <c r="G34" i="21"/>
  <c r="H34" i="21"/>
  <c r="G23" i="21"/>
  <c r="H23" i="21"/>
  <c r="G30" i="21"/>
  <c r="H30" i="21"/>
  <c r="G33" i="21"/>
  <c r="H33" i="21"/>
  <c r="G24" i="21"/>
  <c r="H24" i="21"/>
  <c r="G28" i="21"/>
  <c r="H28" i="21"/>
  <c r="G32" i="21"/>
  <c r="H32" i="21"/>
  <c r="G20" i="21"/>
  <c r="H20" i="21"/>
  <c r="G27" i="20"/>
  <c r="H27" i="20"/>
  <c r="G36" i="20"/>
  <c r="H36" i="20"/>
  <c r="G20" i="20"/>
  <c r="H20" i="20"/>
  <c r="G38" i="20"/>
  <c r="G31" i="20"/>
  <c r="H31" i="20"/>
  <c r="G34" i="20"/>
  <c r="H34" i="20"/>
  <c r="G25" i="20"/>
  <c r="H25" i="20"/>
  <c r="G28" i="20"/>
  <c r="H28" i="20"/>
  <c r="G33" i="20"/>
  <c r="H33" i="20"/>
  <c r="G24" i="20"/>
  <c r="H24" i="20"/>
  <c r="G30" i="20"/>
  <c r="H30" i="20"/>
  <c r="G26" i="20"/>
  <c r="H26" i="20"/>
  <c r="G23" i="20"/>
  <c r="H23" i="20"/>
  <c r="G32" i="20"/>
  <c r="H32" i="20"/>
  <c r="G35" i="20"/>
  <c r="H35" i="20"/>
  <c r="G29" i="20"/>
  <c r="H29" i="20"/>
  <c r="G37" i="20"/>
  <c r="H37" i="20"/>
  <c r="G22" i="20"/>
  <c r="H22" i="20"/>
  <c r="G21" i="20"/>
  <c r="H21" i="20"/>
  <c r="F36" i="30"/>
  <c r="G36" i="30"/>
  <c r="F18" i="30"/>
  <c r="G18" i="30"/>
  <c r="F35" i="30"/>
  <c r="G35" i="30"/>
  <c r="F33" i="30"/>
  <c r="G33" i="30"/>
  <c r="F20" i="30"/>
  <c r="G20" i="30"/>
  <c r="F31" i="30"/>
  <c r="G31" i="30"/>
  <c r="F26" i="30"/>
  <c r="G26" i="30"/>
  <c r="F25" i="30"/>
  <c r="G25" i="30"/>
  <c r="F22" i="30"/>
  <c r="G22" i="30"/>
  <c r="F30" i="30"/>
  <c r="G30" i="30"/>
  <c r="H24" i="43"/>
  <c r="I24" i="43"/>
  <c r="H36" i="43"/>
  <c r="I36" i="43"/>
  <c r="H25" i="43"/>
  <c r="I25" i="43"/>
  <c r="H32" i="43"/>
  <c r="I32" i="43"/>
  <c r="H29" i="43"/>
  <c r="I29" i="43"/>
  <c r="H30" i="43"/>
  <c r="I30" i="43"/>
  <c r="H35" i="43"/>
  <c r="I35" i="43"/>
  <c r="H21" i="43"/>
  <c r="I21" i="43"/>
  <c r="H37" i="43"/>
  <c r="I37" i="43"/>
  <c r="H34" i="43"/>
  <c r="I34" i="43"/>
  <c r="H22" i="43"/>
  <c r="I22" i="43"/>
  <c r="H23" i="43"/>
  <c r="I23" i="43"/>
  <c r="H27" i="43"/>
  <c r="I27" i="43"/>
  <c r="H31" i="43"/>
  <c r="I31" i="43"/>
  <c r="H26" i="43"/>
  <c r="I26" i="43"/>
  <c r="H33" i="43"/>
  <c r="I33" i="43"/>
  <c r="E20" i="22"/>
  <c r="E20" i="37"/>
  <c r="D38" i="37"/>
  <c r="E38" i="37"/>
  <c r="F38" i="37"/>
  <c r="H113" i="38"/>
  <c r="D19" i="38"/>
  <c r="F27" i="30"/>
  <c r="G27" i="30"/>
  <c r="F19" i="30"/>
  <c r="G19" i="30"/>
  <c r="F28" i="30"/>
  <c r="G28" i="30"/>
  <c r="F37" i="37"/>
  <c r="G37" i="37"/>
  <c r="F29" i="30"/>
  <c r="G29" i="30"/>
  <c r="F21" i="30"/>
  <c r="G21" i="30"/>
  <c r="F22" i="37"/>
  <c r="G22" i="37"/>
  <c r="F23" i="30"/>
  <c r="G23" i="30"/>
  <c r="F24" i="30"/>
  <c r="G24" i="30"/>
  <c r="F32" i="30"/>
  <c r="G32" i="30"/>
  <c r="F28" i="37"/>
  <c r="G28" i="37"/>
  <c r="F27" i="37"/>
  <c r="G27" i="37"/>
  <c r="F34" i="30"/>
  <c r="G34" i="30"/>
  <c r="F24" i="37"/>
  <c r="G24" i="37"/>
  <c r="F32" i="37"/>
  <c r="G32" i="37"/>
  <c r="C157" i="17"/>
  <c r="D157" i="17"/>
  <c r="C149" i="17"/>
  <c r="D149" i="17"/>
  <c r="E123" i="3"/>
  <c r="E131" i="3"/>
  <c r="E128" i="3"/>
  <c r="D130" i="17"/>
  <c r="E130" i="17"/>
  <c r="F130" i="17"/>
  <c r="F87" i="15"/>
  <c r="E37" i="31"/>
  <c r="E35" i="31"/>
  <c r="F26" i="32"/>
  <c r="G26" i="32"/>
  <c r="F19" i="32"/>
  <c r="G19" i="32"/>
  <c r="F33" i="32"/>
  <c r="G33" i="32"/>
  <c r="F29" i="32"/>
  <c r="G29" i="32"/>
  <c r="F31" i="32"/>
  <c r="G31" i="32"/>
  <c r="F27" i="32"/>
  <c r="G27" i="32"/>
  <c r="F34" i="32"/>
  <c r="G34" i="32"/>
  <c r="F32" i="32"/>
  <c r="G32" i="32"/>
  <c r="F36" i="32"/>
  <c r="G36" i="32"/>
  <c r="F23" i="32"/>
  <c r="G23" i="32"/>
  <c r="F30" i="32"/>
  <c r="G30" i="32"/>
  <c r="F20" i="32"/>
  <c r="G20" i="32"/>
  <c r="F18" i="32"/>
  <c r="G18" i="32"/>
  <c r="F28" i="32"/>
  <c r="G28" i="32"/>
  <c r="F24" i="32"/>
  <c r="G24" i="32"/>
  <c r="F25" i="32"/>
  <c r="G25" i="32"/>
  <c r="F21" i="32"/>
  <c r="G21" i="32"/>
  <c r="E134" i="39"/>
  <c r="D152" i="39"/>
  <c r="F18" i="31"/>
  <c r="G18" i="31"/>
  <c r="F22" i="32"/>
  <c r="G22" i="32"/>
  <c r="D73" i="22"/>
  <c r="E73" i="22"/>
  <c r="C86" i="22"/>
  <c r="D86" i="22"/>
  <c r="E55" i="47"/>
  <c r="F55" i="47"/>
  <c r="G55" i="47"/>
  <c r="E30" i="47"/>
  <c r="F30" i="47"/>
  <c r="C159" i="17"/>
  <c r="D159" i="17"/>
  <c r="E33" i="17"/>
  <c r="D125" i="17"/>
  <c r="E125" i="17"/>
  <c r="F125" i="17"/>
  <c r="E50" i="47"/>
  <c r="F50" i="47"/>
  <c r="G50" i="47"/>
  <c r="E25" i="47"/>
  <c r="F25" i="47"/>
  <c r="C154" i="17"/>
  <c r="D154" i="17"/>
  <c r="E53" i="47"/>
  <c r="F53" i="47"/>
  <c r="G53" i="47"/>
  <c r="E28" i="47"/>
  <c r="F28" i="47"/>
  <c r="D128" i="17"/>
  <c r="E128" i="17"/>
  <c r="F128" i="17"/>
  <c r="E126" i="3"/>
  <c r="E129" i="3"/>
  <c r="D131" i="17"/>
  <c r="E131" i="17"/>
  <c r="F131" i="17"/>
  <c r="C160" i="17"/>
  <c r="D160" i="17"/>
  <c r="E34" i="17"/>
  <c r="E56" i="47"/>
  <c r="F56" i="47"/>
  <c r="G56" i="47"/>
  <c r="E31" i="47"/>
  <c r="F31" i="47"/>
  <c r="E124" i="3"/>
  <c r="D126" i="17"/>
  <c r="E126" i="17"/>
  <c r="F126" i="17"/>
  <c r="C155" i="17"/>
  <c r="D155" i="17"/>
  <c r="E29" i="17"/>
  <c r="E51" i="47"/>
  <c r="F51" i="47"/>
  <c r="G51" i="47"/>
  <c r="E26" i="47"/>
  <c r="F26" i="47"/>
  <c r="D129" i="17"/>
  <c r="E129" i="17"/>
  <c r="F129" i="17"/>
  <c r="E127" i="3"/>
  <c r="E54" i="47"/>
  <c r="F54" i="47"/>
  <c r="G54" i="47"/>
  <c r="E29" i="47"/>
  <c r="F29" i="47"/>
  <c r="C158" i="17"/>
  <c r="D158" i="17"/>
  <c r="E122" i="3"/>
  <c r="D124" i="17"/>
  <c r="E124" i="17"/>
  <c r="F124" i="17"/>
  <c r="C153" i="17"/>
  <c r="D153" i="17"/>
  <c r="E27" i="17"/>
  <c r="E49" i="47"/>
  <c r="F49" i="47"/>
  <c r="G49" i="47"/>
  <c r="E24" i="47"/>
  <c r="F24" i="47"/>
  <c r="C164" i="17"/>
  <c r="D164" i="17"/>
  <c r="D135" i="17"/>
  <c r="E135" i="17"/>
  <c r="F135" i="17"/>
  <c r="E38" i="17"/>
  <c r="E133" i="3"/>
  <c r="E60" i="47"/>
  <c r="F60" i="47"/>
  <c r="G60" i="47"/>
  <c r="E35" i="47"/>
  <c r="F35" i="47"/>
  <c r="D119" i="17"/>
  <c r="E119" i="17"/>
  <c r="F119" i="17"/>
  <c r="C148" i="17"/>
  <c r="D148" i="17"/>
  <c r="E22" i="17"/>
  <c r="E44" i="47"/>
  <c r="F44" i="47"/>
  <c r="G44" i="47"/>
  <c r="E19" i="47"/>
  <c r="F19" i="47"/>
  <c r="E117" i="3"/>
  <c r="H118" i="37"/>
  <c r="I38" i="43"/>
  <c r="E31" i="17"/>
  <c r="H38" i="20"/>
  <c r="D122" i="17"/>
  <c r="E122" i="17"/>
  <c r="F122" i="17"/>
  <c r="E47" i="47"/>
  <c r="F47" i="47"/>
  <c r="G47" i="47"/>
  <c r="E22" i="47"/>
  <c r="F22" i="47"/>
  <c r="E120" i="3"/>
  <c r="C151" i="17"/>
  <c r="D151" i="17"/>
  <c r="E58" i="47"/>
  <c r="F58" i="47"/>
  <c r="G58" i="47"/>
  <c r="E33" i="47"/>
  <c r="F33" i="47"/>
  <c r="C162" i="17"/>
  <c r="D162" i="17"/>
  <c r="D133" i="17"/>
  <c r="E133" i="17"/>
  <c r="F133" i="17"/>
  <c r="E36" i="17"/>
  <c r="D120" i="17"/>
  <c r="E120" i="17"/>
  <c r="F120" i="17"/>
  <c r="E23" i="17"/>
  <c r="E118" i="3"/>
  <c r="E45" i="47"/>
  <c r="F45" i="47"/>
  <c r="G45" i="47"/>
  <c r="E20" i="47"/>
  <c r="F20" i="47"/>
  <c r="C147" i="17"/>
  <c r="E116" i="3"/>
  <c r="D118" i="17"/>
  <c r="E107" i="17"/>
  <c r="E43" i="47"/>
  <c r="C152" i="17"/>
  <c r="D152" i="17"/>
  <c r="E48" i="47"/>
  <c r="F48" i="47"/>
  <c r="G48" i="47"/>
  <c r="E23" i="47"/>
  <c r="F23" i="47"/>
  <c r="E121" i="3"/>
  <c r="D123" i="17"/>
  <c r="E123" i="17"/>
  <c r="F123" i="17"/>
  <c r="E26" i="17"/>
  <c r="E132" i="3"/>
  <c r="D134" i="17"/>
  <c r="E134" i="17"/>
  <c r="F134" i="17"/>
  <c r="C163" i="17"/>
  <c r="D163" i="17"/>
  <c r="E37" i="17"/>
  <c r="E59" i="47"/>
  <c r="F59" i="47"/>
  <c r="G59" i="47"/>
  <c r="E34" i="47"/>
  <c r="F34" i="47"/>
  <c r="C150" i="17"/>
  <c r="D150" i="17"/>
  <c r="E46" i="47"/>
  <c r="F46" i="47"/>
  <c r="G46" i="47"/>
  <c r="E21" i="47"/>
  <c r="F21" i="47"/>
  <c r="D121" i="17"/>
  <c r="E121" i="17"/>
  <c r="F121" i="17"/>
  <c r="E119" i="3"/>
  <c r="E130" i="3"/>
  <c r="E57" i="47"/>
  <c r="F57" i="47"/>
  <c r="G57" i="47"/>
  <c r="E32" i="47"/>
  <c r="F32" i="47"/>
  <c r="C161" i="17"/>
  <c r="D161" i="17"/>
  <c r="D132" i="17"/>
  <c r="E132" i="17"/>
  <c r="F132" i="17"/>
  <c r="E35" i="17"/>
  <c r="E125" i="3"/>
  <c r="E52" i="47"/>
  <c r="F52" i="47"/>
  <c r="G52" i="47"/>
  <c r="E27" i="47"/>
  <c r="F27" i="47"/>
  <c r="C156" i="17"/>
  <c r="D156" i="17"/>
  <c r="D127" i="17"/>
  <c r="E127" i="17"/>
  <c r="F127" i="17"/>
  <c r="E30" i="17"/>
  <c r="F128" i="3"/>
  <c r="G128" i="3"/>
  <c r="D156" i="3"/>
  <c r="D35" i="3"/>
  <c r="F123" i="3"/>
  <c r="G123" i="3"/>
  <c r="D151" i="3"/>
  <c r="D30" i="3"/>
  <c r="F31" i="17"/>
  <c r="F84" i="5"/>
  <c r="F33" i="37"/>
  <c r="G33" i="37"/>
  <c r="F35" i="37"/>
  <c r="G35" i="37"/>
  <c r="F20" i="37"/>
  <c r="G20" i="37"/>
  <c r="F20" i="22"/>
  <c r="F36" i="37"/>
  <c r="G36" i="37"/>
  <c r="F26" i="37"/>
  <c r="G26" i="37"/>
  <c r="F31" i="37"/>
  <c r="G31" i="37"/>
  <c r="F30" i="37"/>
  <c r="G30" i="37"/>
  <c r="F29" i="37"/>
  <c r="G29" i="37"/>
  <c r="F131" i="3"/>
  <c r="G131" i="3"/>
  <c r="D159" i="3"/>
  <c r="D38" i="3"/>
  <c r="E19" i="38"/>
  <c r="D37" i="38"/>
  <c r="E37" i="38"/>
  <c r="F34" i="37"/>
  <c r="G34" i="37"/>
  <c r="F25" i="37"/>
  <c r="G25" i="37"/>
  <c r="F23" i="37"/>
  <c r="G23" i="37"/>
  <c r="F21" i="37"/>
  <c r="G21" i="37"/>
  <c r="F134" i="39"/>
  <c r="E152" i="39"/>
  <c r="F19" i="31"/>
  <c r="G19" i="31"/>
  <c r="F33" i="31"/>
  <c r="G33" i="31"/>
  <c r="F28" i="31"/>
  <c r="G28" i="31"/>
  <c r="F35" i="31"/>
  <c r="G35" i="31"/>
  <c r="F32" i="31"/>
  <c r="G32" i="31"/>
  <c r="F27" i="31"/>
  <c r="G27" i="31"/>
  <c r="F23" i="31"/>
  <c r="G23" i="31"/>
  <c r="F20" i="31"/>
  <c r="G20" i="31"/>
  <c r="F25" i="31"/>
  <c r="G25" i="31"/>
  <c r="F34" i="31"/>
  <c r="G34" i="31"/>
  <c r="F31" i="31"/>
  <c r="G31" i="31"/>
  <c r="F24" i="31"/>
  <c r="G24" i="31"/>
  <c r="F22" i="31"/>
  <c r="G22" i="31"/>
  <c r="F26" i="31"/>
  <c r="G26" i="31"/>
  <c r="F17" i="31"/>
  <c r="G17" i="31"/>
  <c r="F21" i="31"/>
  <c r="G21" i="31"/>
  <c r="F29" i="31"/>
  <c r="G29" i="31"/>
  <c r="F30" i="31"/>
  <c r="G30" i="31"/>
  <c r="D116" i="15"/>
  <c r="F23" i="17"/>
  <c r="F76" i="5"/>
  <c r="F33" i="17"/>
  <c r="F86" i="5"/>
  <c r="F83" i="5"/>
  <c r="F30" i="17"/>
  <c r="D153" i="3"/>
  <c r="D32" i="3"/>
  <c r="F125" i="3"/>
  <c r="G125" i="3"/>
  <c r="F32" i="3"/>
  <c r="F119" i="3"/>
  <c r="G119" i="3"/>
  <c r="D147" i="3"/>
  <c r="D26" i="3"/>
  <c r="F37" i="17"/>
  <c r="F90" i="5"/>
  <c r="F26" i="17"/>
  <c r="F79" i="5"/>
  <c r="E61" i="47"/>
  <c r="F43" i="47"/>
  <c r="D136" i="17"/>
  <c r="E118" i="17"/>
  <c r="C165" i="17"/>
  <c r="D147" i="17"/>
  <c r="D165" i="17"/>
  <c r="F89" i="5"/>
  <c r="F36" i="17"/>
  <c r="F22" i="17"/>
  <c r="F75" i="5"/>
  <c r="D161" i="3"/>
  <c r="D40" i="3"/>
  <c r="F133" i="3"/>
  <c r="G133" i="3"/>
  <c r="F80" i="5"/>
  <c r="F27" i="17"/>
  <c r="D150" i="3"/>
  <c r="D29" i="3"/>
  <c r="F122" i="3"/>
  <c r="G122" i="3"/>
  <c r="F29" i="3"/>
  <c r="D155" i="3"/>
  <c r="D34" i="3"/>
  <c r="F127" i="3"/>
  <c r="G127" i="3"/>
  <c r="F34" i="3"/>
  <c r="F29" i="17"/>
  <c r="F82" i="5"/>
  <c r="D152" i="3"/>
  <c r="D31" i="3"/>
  <c r="F124" i="3"/>
  <c r="G124" i="3"/>
  <c r="F34" i="17"/>
  <c r="F87" i="5"/>
  <c r="F126" i="3"/>
  <c r="G126" i="3"/>
  <c r="D154" i="3"/>
  <c r="F33" i="3"/>
  <c r="D33" i="3"/>
  <c r="E28" i="17"/>
  <c r="F19" i="38"/>
  <c r="G19" i="38"/>
  <c r="G38" i="37"/>
  <c r="F30" i="3"/>
  <c r="F35" i="3"/>
  <c r="F88" i="5"/>
  <c r="F35" i="17"/>
  <c r="D158" i="3"/>
  <c r="D37" i="3"/>
  <c r="F130" i="3"/>
  <c r="G130" i="3"/>
  <c r="E24" i="17"/>
  <c r="D160" i="3"/>
  <c r="D39" i="3"/>
  <c r="F132" i="3"/>
  <c r="G132" i="3"/>
  <c r="D149" i="3"/>
  <c r="D28" i="3"/>
  <c r="F121" i="3"/>
  <c r="G121" i="3"/>
  <c r="C105" i="29"/>
  <c r="F116" i="3"/>
  <c r="E134" i="3"/>
  <c r="D146" i="3"/>
  <c r="D25" i="3"/>
  <c r="F118" i="3"/>
  <c r="G118" i="3"/>
  <c r="F25" i="3"/>
  <c r="F120" i="3"/>
  <c r="G120" i="3"/>
  <c r="D148" i="3"/>
  <c r="D27" i="3"/>
  <c r="E25" i="17"/>
  <c r="F117" i="3"/>
  <c r="G117" i="3"/>
  <c r="D145" i="3"/>
  <c r="F24" i="3"/>
  <c r="D24" i="3"/>
  <c r="F38" i="17"/>
  <c r="F91" i="5"/>
  <c r="E32" i="17"/>
  <c r="F129" i="3"/>
  <c r="G129" i="3"/>
  <c r="D157" i="3"/>
  <c r="D36" i="3"/>
  <c r="E25" i="22"/>
  <c r="E86" i="22"/>
  <c r="F37" i="38"/>
  <c r="F20" i="38"/>
  <c r="G20" i="38"/>
  <c r="F26" i="38"/>
  <c r="G26" i="38"/>
  <c r="F36" i="38"/>
  <c r="G36" i="38"/>
  <c r="F28" i="38"/>
  <c r="G28" i="38"/>
  <c r="F34" i="38"/>
  <c r="G34" i="38"/>
  <c r="F35" i="38"/>
  <c r="G35" i="38"/>
  <c r="F25" i="38"/>
  <c r="G25" i="38"/>
  <c r="F23" i="38"/>
  <c r="G23" i="38"/>
  <c r="F33" i="38"/>
  <c r="G33" i="38"/>
  <c r="F30" i="38"/>
  <c r="G30" i="38"/>
  <c r="F21" i="38"/>
  <c r="G21" i="38"/>
  <c r="F31" i="38"/>
  <c r="G31" i="38"/>
  <c r="F22" i="38"/>
  <c r="G22" i="38"/>
  <c r="F24" i="38"/>
  <c r="G24" i="38"/>
  <c r="F27" i="38"/>
  <c r="G27" i="38"/>
  <c r="F29" i="38"/>
  <c r="G29" i="38"/>
  <c r="F32" i="38"/>
  <c r="G32" i="38"/>
  <c r="F38" i="3"/>
  <c r="C81" i="5"/>
  <c r="G30" i="3"/>
  <c r="G35" i="3"/>
  <c r="C86" i="5"/>
  <c r="F36" i="3"/>
  <c r="F26" i="3"/>
  <c r="E116" i="15"/>
  <c r="D21" i="39"/>
  <c r="F152" i="39"/>
  <c r="F25" i="17"/>
  <c r="F78" i="5"/>
  <c r="F27" i="3"/>
  <c r="F28" i="3"/>
  <c r="F39" i="3"/>
  <c r="F37" i="3"/>
  <c r="F28" i="17"/>
  <c r="F81" i="5"/>
  <c r="F31" i="3"/>
  <c r="F40" i="3"/>
  <c r="F118" i="17"/>
  <c r="E136" i="17"/>
  <c r="G43" i="47"/>
  <c r="F61" i="47"/>
  <c r="F25" i="22"/>
  <c r="E38" i="22"/>
  <c r="F38" i="22"/>
  <c r="C87" i="5"/>
  <c r="G36" i="3"/>
  <c r="F85" i="5"/>
  <c r="F32" i="17"/>
  <c r="C75" i="5"/>
  <c r="G24" i="3"/>
  <c r="C76" i="5"/>
  <c r="G25" i="3"/>
  <c r="C162" i="3"/>
  <c r="G116" i="3"/>
  <c r="F134" i="3"/>
  <c r="H105" i="29"/>
  <c r="G105" i="29"/>
  <c r="F77" i="5"/>
  <c r="F24" i="17"/>
  <c r="G37" i="38"/>
  <c r="G33" i="3"/>
  <c r="C84" i="5"/>
  <c r="C85" i="5"/>
  <c r="G34" i="3"/>
  <c r="G29" i="3"/>
  <c r="C80" i="5"/>
  <c r="C77" i="5"/>
  <c r="G26" i="3"/>
  <c r="G32" i="3"/>
  <c r="C83" i="5"/>
  <c r="G38" i="3"/>
  <c r="C89" i="5"/>
  <c r="D39" i="39"/>
  <c r="E39" i="39"/>
  <c r="E21" i="39"/>
  <c r="F21" i="39"/>
  <c r="G21" i="39"/>
  <c r="F116" i="15"/>
  <c r="G134" i="3"/>
  <c r="D41" i="3"/>
  <c r="D43" i="3"/>
  <c r="D162" i="3"/>
  <c r="C91" i="5"/>
  <c r="G40" i="3"/>
  <c r="G39" i="3"/>
  <c r="C90" i="5"/>
  <c r="G27" i="3"/>
  <c r="C78" i="5"/>
  <c r="E18" i="47"/>
  <c r="G61" i="47"/>
  <c r="F136" i="17"/>
  <c r="E21" i="17"/>
  <c r="G31" i="3"/>
  <c r="C82" i="5"/>
  <c r="C88" i="5"/>
  <c r="G37" i="3"/>
  <c r="C79" i="5"/>
  <c r="G28" i="3"/>
  <c r="G33" i="15"/>
  <c r="F36" i="15"/>
  <c r="G36" i="15"/>
  <c r="F22" i="39"/>
  <c r="G22" i="39"/>
  <c r="F24" i="39"/>
  <c r="G24" i="39"/>
  <c r="F34" i="39"/>
  <c r="G34" i="39"/>
  <c r="F38" i="39"/>
  <c r="G38" i="39"/>
  <c r="F35" i="39"/>
  <c r="G35" i="39"/>
  <c r="F27" i="39"/>
  <c r="G27" i="39"/>
  <c r="F31" i="39"/>
  <c r="G31" i="39"/>
  <c r="F37" i="39"/>
  <c r="G37" i="39"/>
  <c r="F32" i="39"/>
  <c r="G32" i="39"/>
  <c r="F23" i="39"/>
  <c r="G23" i="39"/>
  <c r="F36" i="39"/>
  <c r="G36" i="39"/>
  <c r="F39" i="39"/>
  <c r="F26" i="39"/>
  <c r="G26" i="39"/>
  <c r="F33" i="39"/>
  <c r="G33" i="39"/>
  <c r="F29" i="39"/>
  <c r="G29" i="39"/>
  <c r="F30" i="39"/>
  <c r="G30" i="39"/>
  <c r="F25" i="39"/>
  <c r="G25" i="39"/>
  <c r="F28" i="39"/>
  <c r="G28" i="39"/>
  <c r="F74" i="5"/>
  <c r="F92" i="5"/>
  <c r="E40" i="17"/>
  <c r="F40" i="17"/>
  <c r="F21" i="17"/>
  <c r="G23" i="3"/>
  <c r="F41" i="3"/>
  <c r="G41" i="3"/>
  <c r="H40" i="3"/>
  <c r="I40" i="3"/>
  <c r="H31" i="3"/>
  <c r="I31" i="3"/>
  <c r="E36" i="47"/>
  <c r="F36" i="47"/>
  <c r="F18" i="47"/>
  <c r="G18" i="47"/>
  <c r="H18" i="47"/>
  <c r="H39" i="3"/>
  <c r="I39" i="3"/>
  <c r="H28" i="3"/>
  <c r="I28" i="3"/>
  <c r="G21" i="17"/>
  <c r="H21" i="17"/>
  <c r="G39" i="39"/>
  <c r="H33" i="15"/>
  <c r="I33" i="15"/>
  <c r="H27" i="15"/>
  <c r="I27" i="15"/>
  <c r="H24" i="15"/>
  <c r="I24" i="15"/>
  <c r="H32" i="15"/>
  <c r="I32" i="15"/>
  <c r="H31" i="15"/>
  <c r="I31" i="15"/>
  <c r="H28" i="15"/>
  <c r="I28" i="15"/>
  <c r="H22" i="15"/>
  <c r="I22" i="15"/>
  <c r="H30" i="15"/>
  <c r="I30" i="15"/>
  <c r="H34" i="15"/>
  <c r="I34" i="15"/>
  <c r="H25" i="15"/>
  <c r="I25" i="15"/>
  <c r="H19" i="15"/>
  <c r="I19" i="15"/>
  <c r="H21" i="15"/>
  <c r="I21" i="15"/>
  <c r="H20" i="15"/>
  <c r="I20" i="15"/>
  <c r="H36" i="15"/>
  <c r="I36" i="15"/>
  <c r="H26" i="15"/>
  <c r="I26" i="15"/>
  <c r="H29" i="15"/>
  <c r="I29" i="15"/>
  <c r="H23" i="15"/>
  <c r="I23" i="15"/>
  <c r="H35" i="15"/>
  <c r="I35" i="15"/>
  <c r="H18" i="15"/>
  <c r="I18" i="15"/>
  <c r="D92" i="5"/>
  <c r="H27" i="3"/>
  <c r="I27" i="3"/>
  <c r="G36" i="47"/>
  <c r="H36" i="47"/>
  <c r="G21" i="47"/>
  <c r="H21" i="47"/>
  <c r="G20" i="47"/>
  <c r="H20" i="47"/>
  <c r="G22" i="47"/>
  <c r="H22" i="47"/>
  <c r="G24" i="47"/>
  <c r="H24" i="47"/>
  <c r="G28" i="47"/>
  <c r="H28" i="47"/>
  <c r="G35" i="47"/>
  <c r="H35" i="47"/>
  <c r="G25" i="47"/>
  <c r="H25" i="47"/>
  <c r="G32" i="47"/>
  <c r="H32" i="47"/>
  <c r="G23" i="47"/>
  <c r="H23" i="47"/>
  <c r="G33" i="47"/>
  <c r="H33" i="47"/>
  <c r="G19" i="47"/>
  <c r="H19" i="47"/>
  <c r="G26" i="47"/>
  <c r="H26" i="47"/>
  <c r="G27" i="47"/>
  <c r="H27" i="47"/>
  <c r="G34" i="47"/>
  <c r="H34" i="47"/>
  <c r="G29" i="47"/>
  <c r="H29" i="47"/>
  <c r="G31" i="47"/>
  <c r="H31" i="47"/>
  <c r="G30" i="47"/>
  <c r="H30" i="47"/>
  <c r="H37" i="3"/>
  <c r="I37" i="3"/>
  <c r="C92" i="5"/>
  <c r="G40" i="17"/>
  <c r="G31" i="17"/>
  <c r="H31" i="17"/>
  <c r="G38" i="17"/>
  <c r="H38" i="17"/>
  <c r="G26" i="17"/>
  <c r="H26" i="17"/>
  <c r="G34" i="17"/>
  <c r="H34" i="17"/>
  <c r="G27" i="17"/>
  <c r="H27" i="17"/>
  <c r="G36" i="17"/>
  <c r="H36" i="17"/>
  <c r="G33" i="17"/>
  <c r="H33" i="17"/>
  <c r="G35" i="17"/>
  <c r="H35" i="17"/>
  <c r="G37" i="17"/>
  <c r="H37" i="17"/>
  <c r="G29" i="17"/>
  <c r="H29" i="17"/>
  <c r="G22" i="17"/>
  <c r="H22" i="17"/>
  <c r="G30" i="17"/>
  <c r="H30" i="17"/>
  <c r="G23" i="17"/>
  <c r="H23" i="17"/>
  <c r="G25" i="17"/>
  <c r="H25" i="17"/>
  <c r="G32" i="17"/>
  <c r="H32" i="17"/>
  <c r="G28" i="17"/>
  <c r="H28" i="17"/>
  <c r="G24" i="17"/>
  <c r="H24" i="17"/>
  <c r="H41" i="3"/>
  <c r="H35" i="3"/>
  <c r="I35" i="3"/>
  <c r="H30" i="3"/>
  <c r="I30" i="3"/>
  <c r="H32" i="3"/>
  <c r="I32" i="3"/>
  <c r="H26" i="3"/>
  <c r="I26" i="3"/>
  <c r="H33" i="3"/>
  <c r="I33" i="3"/>
  <c r="H25" i="3"/>
  <c r="I25" i="3"/>
  <c r="H34" i="3"/>
  <c r="I34" i="3"/>
  <c r="H38" i="3"/>
  <c r="I38" i="3"/>
  <c r="H29" i="3"/>
  <c r="I29" i="3"/>
  <c r="H24" i="3"/>
  <c r="I24" i="3"/>
  <c r="H36" i="3"/>
  <c r="I36" i="3"/>
  <c r="H23" i="3"/>
  <c r="I23" i="3"/>
  <c r="H40" i="17"/>
  <c r="I41" i="3"/>
  <c r="E18" i="5"/>
  <c r="E25" i="5"/>
  <c r="E23" i="5"/>
  <c r="E30" i="5"/>
  <c r="E26" i="5"/>
  <c r="E31" i="5"/>
  <c r="E20" i="5"/>
  <c r="E32" i="5"/>
  <c r="C62" i="27"/>
  <c r="C61" i="28"/>
  <c r="E28" i="5"/>
  <c r="E21" i="5"/>
  <c r="E34" i="5"/>
  <c r="E19" i="5"/>
  <c r="E33" i="5"/>
  <c r="E22" i="5"/>
  <c r="E27" i="5"/>
  <c r="E29" i="5"/>
  <c r="E24" i="5"/>
  <c r="E30" i="28"/>
  <c r="E31" i="28"/>
  <c r="E22" i="28"/>
  <c r="E28" i="28"/>
  <c r="E19" i="28"/>
  <c r="E35" i="28"/>
  <c r="E34" i="28"/>
  <c r="E24" i="28"/>
  <c r="E29" i="28"/>
  <c r="E27" i="28"/>
  <c r="E23" i="28"/>
  <c r="E33" i="28"/>
  <c r="E26" i="28"/>
  <c r="E20" i="28"/>
  <c r="E32" i="28"/>
  <c r="E21" i="28"/>
  <c r="E25" i="28"/>
  <c r="C117" i="5"/>
  <c r="E117" i="5"/>
  <c r="F117" i="5"/>
  <c r="F61" i="28"/>
  <c r="E24" i="27"/>
  <c r="E33" i="27"/>
  <c r="E23" i="27"/>
  <c r="E26" i="27"/>
  <c r="E37" i="27"/>
  <c r="E21" i="27"/>
  <c r="E30" i="27"/>
  <c r="E27" i="27"/>
  <c r="G62" i="27"/>
  <c r="E25" i="27"/>
  <c r="E22" i="27"/>
  <c r="E36" i="27"/>
  <c r="E28" i="27"/>
  <c r="E34" i="27"/>
  <c r="E29" i="27"/>
  <c r="E35" i="27"/>
  <c r="E31" i="27"/>
  <c r="E32" i="27"/>
  <c r="F62" i="27"/>
  <c r="E20" i="27"/>
  <c r="D38" i="27"/>
  <c r="E38" i="27"/>
  <c r="F32" i="27"/>
  <c r="G32" i="27"/>
  <c r="F21" i="27"/>
  <c r="G21" i="27"/>
  <c r="F24" i="27"/>
  <c r="G24" i="27"/>
  <c r="D35" i="5"/>
  <c r="E35" i="5"/>
  <c r="E17" i="5"/>
  <c r="F35" i="27"/>
  <c r="G35" i="27"/>
  <c r="F29" i="27"/>
  <c r="G29" i="27"/>
  <c r="F28" i="27"/>
  <c r="G28" i="27"/>
  <c r="F27" i="27"/>
  <c r="G27" i="27"/>
  <c r="F37" i="27"/>
  <c r="G37" i="27"/>
  <c r="F26" i="27"/>
  <c r="G26" i="27"/>
  <c r="F23" i="27"/>
  <c r="G23" i="27"/>
  <c r="G61" i="28"/>
  <c r="F33" i="27"/>
  <c r="G33" i="27"/>
  <c r="F30" i="27"/>
  <c r="G30" i="27"/>
  <c r="E18" i="28"/>
  <c r="D36" i="28"/>
  <c r="E36" i="28"/>
  <c r="F35" i="5"/>
  <c r="G35" i="5"/>
  <c r="F26" i="5"/>
  <c r="G26" i="5"/>
  <c r="F18" i="5"/>
  <c r="G18" i="5"/>
  <c r="F22" i="5"/>
  <c r="G22" i="5"/>
  <c r="F21" i="5"/>
  <c r="G21" i="5"/>
  <c r="F34" i="5"/>
  <c r="G34" i="5"/>
  <c r="F31" i="5"/>
  <c r="G31" i="5"/>
  <c r="F25" i="5"/>
  <c r="G25" i="5"/>
  <c r="F33" i="5"/>
  <c r="G33" i="5"/>
  <c r="F20" i="5"/>
  <c r="G20" i="5"/>
  <c r="F23" i="5"/>
  <c r="G23" i="5"/>
  <c r="F29" i="5"/>
  <c r="G29" i="5"/>
  <c r="F19" i="5"/>
  <c r="G19" i="5"/>
  <c r="F24" i="5"/>
  <c r="G24" i="5"/>
  <c r="F32" i="5"/>
  <c r="G32" i="5"/>
  <c r="F30" i="5"/>
  <c r="G30" i="5"/>
  <c r="F27" i="5"/>
  <c r="G27" i="5"/>
  <c r="F28" i="5"/>
  <c r="G28" i="5"/>
  <c r="F25" i="27"/>
  <c r="G25" i="27"/>
  <c r="F36" i="27"/>
  <c r="G36" i="27"/>
  <c r="F17" i="5"/>
  <c r="G17" i="5"/>
  <c r="F34" i="27"/>
  <c r="G34" i="27"/>
  <c r="F38" i="27"/>
  <c r="G38" i="27"/>
  <c r="F20" i="27"/>
  <c r="G20" i="27"/>
  <c r="F22" i="27"/>
  <c r="G22" i="27"/>
  <c r="F31" i="27"/>
  <c r="G31" i="27"/>
  <c r="F36" i="28"/>
  <c r="G36" i="28"/>
  <c r="F21" i="28"/>
  <c r="G21" i="28"/>
  <c r="F33" i="28"/>
  <c r="G33" i="28"/>
  <c r="F24" i="28"/>
  <c r="G24" i="28"/>
  <c r="F28" i="28"/>
  <c r="G28" i="28"/>
  <c r="F20" i="28"/>
  <c r="G20" i="28"/>
  <c r="F27" i="28"/>
  <c r="G27" i="28"/>
  <c r="F35" i="28"/>
  <c r="G35" i="28"/>
  <c r="F31" i="28"/>
  <c r="G31" i="28"/>
  <c r="F32" i="28"/>
  <c r="G32" i="28"/>
  <c r="F23" i="28"/>
  <c r="G23" i="28"/>
  <c r="F34" i="28"/>
  <c r="G34" i="28"/>
  <c r="F22" i="28"/>
  <c r="G22" i="28"/>
  <c r="F25" i="28"/>
  <c r="G25" i="28"/>
  <c r="F26" i="28"/>
  <c r="G26" i="28"/>
  <c r="F29" i="28"/>
  <c r="G29" i="28"/>
  <c r="F19" i="28"/>
  <c r="G19" i="28"/>
  <c r="F30" i="28"/>
  <c r="G30" i="28"/>
  <c r="F18" i="28"/>
  <c r="G18" i="28"/>
  <c r="E42" i="48"/>
  <c r="F42" i="48"/>
  <c r="E62" i="6"/>
  <c r="N88" i="6"/>
  <c r="O69" i="6"/>
  <c r="D18" i="6"/>
  <c r="C9" i="2"/>
  <c r="O70" i="6"/>
  <c r="D19" i="6"/>
  <c r="C10" i="2"/>
  <c r="O71" i="6"/>
  <c r="D20" i="6"/>
  <c r="C11" i="2"/>
  <c r="O72" i="6"/>
  <c r="D21" i="6"/>
  <c r="C12" i="2"/>
  <c r="O73" i="6"/>
  <c r="D22" i="6"/>
  <c r="C13" i="2"/>
  <c r="O74" i="6"/>
  <c r="D23" i="6"/>
  <c r="C14" i="2"/>
  <c r="O75" i="6"/>
  <c r="D24" i="6"/>
  <c r="C15" i="2"/>
  <c r="O76" i="6"/>
  <c r="D25" i="6"/>
  <c r="C16" i="2"/>
  <c r="O77" i="6"/>
  <c r="D26" i="6"/>
  <c r="C17" i="2"/>
  <c r="O78" i="6"/>
  <c r="D27" i="6"/>
  <c r="C18" i="2"/>
  <c r="O79" i="6"/>
  <c r="D28" i="6"/>
  <c r="C19" i="2"/>
  <c r="O80" i="6"/>
  <c r="D29" i="6"/>
  <c r="C20" i="2"/>
  <c r="O81" i="6"/>
  <c r="D30" i="6"/>
  <c r="C21" i="2"/>
  <c r="O82" i="6"/>
  <c r="D31" i="6"/>
  <c r="C22" i="2"/>
  <c r="O83" i="6"/>
  <c r="D32" i="6"/>
  <c r="C23" i="2"/>
  <c r="O84" i="6"/>
  <c r="D33" i="6"/>
  <c r="C24" i="2"/>
  <c r="O85" i="6"/>
  <c r="D34" i="6"/>
  <c r="C25" i="2"/>
  <c r="O68" i="6"/>
  <c r="D17" i="6"/>
  <c r="C8" i="2"/>
  <c r="C26" i="2"/>
  <c r="D42" i="48"/>
  <c r="O86" i="6"/>
  <c r="E17" i="6"/>
  <c r="D35" i="6"/>
  <c r="E35" i="6"/>
  <c r="F17" i="6"/>
  <c r="G17" i="6"/>
  <c r="E21" i="6"/>
  <c r="F21" i="6"/>
  <c r="G21" i="6"/>
  <c r="E28" i="6"/>
  <c r="F28" i="6"/>
  <c r="G28" i="6"/>
  <c r="E32" i="6"/>
  <c r="F32" i="6"/>
  <c r="G32" i="6"/>
  <c r="E27" i="6"/>
  <c r="F27" i="6"/>
  <c r="G27" i="6"/>
  <c r="E19" i="6"/>
  <c r="F19" i="6"/>
  <c r="G19" i="6"/>
  <c r="E34" i="6"/>
  <c r="F34" i="6"/>
  <c r="G34" i="6"/>
  <c r="E26" i="6"/>
  <c r="F26" i="6"/>
  <c r="G26" i="6"/>
  <c r="F35" i="6"/>
  <c r="G35" i="6"/>
  <c r="E25" i="6"/>
  <c r="F25" i="6"/>
  <c r="G25" i="6"/>
  <c r="E18" i="6"/>
  <c r="F18" i="6"/>
  <c r="G18" i="6"/>
  <c r="E23" i="6"/>
  <c r="F23" i="6"/>
  <c r="G23" i="6"/>
  <c r="E20" i="6"/>
  <c r="F20" i="6"/>
  <c r="G20" i="6"/>
  <c r="E24" i="6"/>
  <c r="F24" i="6"/>
  <c r="G24" i="6"/>
  <c r="E31" i="6"/>
  <c r="F31" i="6"/>
  <c r="G31" i="6"/>
  <c r="E29" i="6"/>
  <c r="F29" i="6"/>
  <c r="G29" i="6"/>
  <c r="E30" i="6"/>
  <c r="F30" i="6"/>
  <c r="G30" i="6"/>
  <c r="E22" i="6"/>
  <c r="F22" i="6"/>
  <c r="G22" i="6"/>
  <c r="E33" i="6"/>
  <c r="F33" i="6"/>
  <c r="G33" i="6"/>
  <c r="F17" i="2"/>
  <c r="E26" i="2"/>
  <c r="F26" i="2"/>
  <c r="G17" i="2"/>
  <c r="H17" i="2"/>
  <c r="F16" i="2"/>
  <c r="G16" i="2"/>
  <c r="H16" i="2"/>
  <c r="F23" i="2"/>
  <c r="G23" i="2"/>
  <c r="H23" i="2"/>
  <c r="F10" i="2"/>
  <c r="G10" i="2"/>
  <c r="H10" i="2"/>
  <c r="F24" i="2"/>
  <c r="G24" i="2"/>
  <c r="H24" i="2"/>
  <c r="F25" i="2"/>
  <c r="G25" i="2"/>
  <c r="H25" i="2"/>
  <c r="F11" i="2"/>
  <c r="G11" i="2"/>
  <c r="H11" i="2"/>
  <c r="F19" i="2"/>
  <c r="G19" i="2"/>
  <c r="H19" i="2"/>
  <c r="G26" i="2"/>
  <c r="H26" i="2"/>
  <c r="F15" i="2"/>
  <c r="G15" i="2"/>
  <c r="H15" i="2"/>
  <c r="F22" i="2"/>
  <c r="G22" i="2"/>
  <c r="H22" i="2"/>
  <c r="F9" i="2"/>
  <c r="G9" i="2"/>
  <c r="H9" i="2"/>
  <c r="F21" i="2"/>
  <c r="G21" i="2"/>
  <c r="H21" i="2"/>
  <c r="F18" i="2"/>
  <c r="G18" i="2"/>
  <c r="H18" i="2"/>
  <c r="F12" i="2"/>
  <c r="G12" i="2"/>
  <c r="H12" i="2"/>
  <c r="F14" i="2"/>
  <c r="G14" i="2"/>
  <c r="H14" i="2"/>
  <c r="F13" i="2"/>
  <c r="G13" i="2"/>
  <c r="H13" i="2"/>
  <c r="F20" i="2"/>
  <c r="G20" i="2"/>
  <c r="H20" i="2"/>
  <c r="F8" i="2"/>
  <c r="G8" i="2"/>
  <c r="H8" i="2"/>
</calcChain>
</file>

<file path=xl/comments1.xml><?xml version="1.0" encoding="utf-8"?>
<comments xmlns="http://schemas.openxmlformats.org/spreadsheetml/2006/main">
  <authors>
    <author>Fernández Serrano, José Luis</author>
  </authors>
  <commentList>
    <comment ref="M78" authorId="0">
      <text>
        <r>
          <rPr>
            <b/>
            <sz val="9"/>
            <color indexed="81"/>
            <rFont val="Tahoma"/>
            <family val="2"/>
          </rPr>
          <t>Esta partida No existe en los PGE 2012.</t>
        </r>
      </text>
    </comment>
  </commentList>
</comments>
</file>

<file path=xl/comments2.xml><?xml version="1.0" encoding="utf-8"?>
<comments xmlns="http://schemas.openxmlformats.org/spreadsheetml/2006/main">
  <authors>
    <author>Fernández Serrano, José Luis</author>
  </authors>
  <commentList>
    <comment ref="B6" authorId="0">
      <text>
        <r>
          <rPr>
            <sz val="9"/>
            <color indexed="81"/>
            <rFont val="Tahoma"/>
            <family val="2"/>
          </rPr>
          <t>Viene de 
21A1_comps_singulares_11.xls
Eneste fichero pone los coeficientes ajuste caja/dev de 941M/2 de 21_Fiin_reg.xls</t>
        </r>
      </text>
    </comment>
  </commentList>
</comments>
</file>

<file path=xl/sharedStrings.xml><?xml version="1.0" encoding="utf-8"?>
<sst xmlns="http://schemas.openxmlformats.org/spreadsheetml/2006/main" count="4046" uniqueCount="914">
  <si>
    <t>localización del gasto (75%), PIB (12,5%) y población (12,5%)</t>
  </si>
  <si>
    <t>reparto preliminar por localización y ajuste forales</t>
  </si>
  <si>
    <t>preliminar por loc incl forales</t>
  </si>
  <si>
    <t>peso en preliminar = indicador de trafico local</t>
  </si>
  <si>
    <t>4. Imputación de la inversión no territorializada (material rodante, básicamente)</t>
  </si>
  <si>
    <t>peso en indicador tráfico</t>
  </si>
  <si>
    <t>reparto preliminar por localizacion</t>
  </si>
  <si>
    <t>gastoa imputar</t>
  </si>
  <si>
    <t>peso en loc</t>
  </si>
  <si>
    <t>peso en indice de trafico</t>
  </si>
  <si>
    <t>mismo criterio que el resto de la inversión en infraestructura: 2/3 por localización, 1/3 por índice de volumen de tráfico</t>
  </si>
  <si>
    <t>Datos del Ministerio de Medio Ambiente</t>
  </si>
  <si>
    <t>gasto territorializado según datos del Ministerio de Medio Ambiente</t>
  </si>
  <si>
    <t>Consulta al Ministerio de Medio Ambiente</t>
  </si>
  <si>
    <t>Varias CC.AA.</t>
  </si>
  <si>
    <t>No regionalizable</t>
  </si>
  <si>
    <t>peso en total directo</t>
  </si>
  <si>
    <t>pasajeros</t>
  </si>
  <si>
    <t>mercancías</t>
  </si>
  <si>
    <t>ponderación</t>
  </si>
  <si>
    <t>total a incluir en el programa (con contrato programa RENFE pero sin transf a FEVE)</t>
  </si>
  <si>
    <t xml:space="preserve">1. Transferencias a AATT </t>
  </si>
  <si>
    <t>transf aatt</t>
  </si>
  <si>
    <t>total aatt</t>
  </si>
  <si>
    <t>"Y" ferroviaria vasca, parte financiada mediante descuento del cupo</t>
  </si>
  <si>
    <t>FP068: Construcción de la "Y" ferroviaria vasca. Parte financiada mediante descuento del cupo</t>
  </si>
  <si>
    <t>2. Construcción del índice de tráfico territorializado, 2011</t>
  </si>
  <si>
    <t>3. Imputaciion de los beneficios (gastos operativos de AENA), 2011</t>
  </si>
  <si>
    <t>media ponderada = indicador final de tráfiaco modificado</t>
  </si>
  <si>
    <t>localización del gasto (2/3) e índice de tráfico (1/3)</t>
  </si>
  <si>
    <t>1. CONSTRUCCIÓN DE INDICADOR DE TRÁFICO FERROVIARIO</t>
  </si>
  <si>
    <t>SEITT</t>
  </si>
  <si>
    <t>pues la compañía no opera trenes en Madrid.</t>
  </si>
  <si>
    <t>FEVE*</t>
  </si>
  <si>
    <t>FP067</t>
  </si>
  <si>
    <t>FP068</t>
  </si>
  <si>
    <t>FP067: Inversión en carreteras, SEITT + AF06/2</t>
  </si>
  <si>
    <t>3. Imputaciion de los beneficios (gastos operativos de Puertos del Estado)</t>
  </si>
  <si>
    <t>4. Imputación de las cargas (ingresos operativos de Puertos del Estado)</t>
  </si>
  <si>
    <t>peso en total = indicador de tráfico local</t>
  </si>
  <si>
    <t>gasto territ directamente</t>
  </si>
  <si>
    <t>peso en total = indice de trafico local</t>
  </si>
  <si>
    <t>ver FP066</t>
  </si>
  <si>
    <t xml:space="preserve">localizaación </t>
  </si>
  <si>
    <t>Cantabrico</t>
  </si>
  <si>
    <t>Miño-Sl</t>
  </si>
  <si>
    <t>3. Imputacióin contrato programa RENFE</t>
  </si>
  <si>
    <t>Cargas (ingresos operativos) por índice de tráfico modficiado, con coste mercancías imputadas a consumidores finales</t>
  </si>
  <si>
    <t>Cuentas de AENA, consulta al Ministerio de Fomento</t>
  </si>
  <si>
    <t>Consulta al Ministerio de Fomento</t>
  </si>
  <si>
    <t>Ministerio de Fomento, consulta directa</t>
  </si>
  <si>
    <t>cálculo del ajuste</t>
  </si>
  <si>
    <t>Resto (comisión, orgs. Intls)</t>
  </si>
  <si>
    <t>e imputación de la subvención a correos</t>
  </si>
  <si>
    <t>peso en íindicador de consumo</t>
  </si>
  <si>
    <t>923O/2</t>
  </si>
  <si>
    <t>y en el segundo se hace una corrección por desbordamientos</t>
  </si>
  <si>
    <t>4. Imputación de las cargas (ingresos operativos AENA)</t>
  </si>
  <si>
    <t>total cargas</t>
  </si>
  <si>
    <t>saldo relativo per capita</t>
  </si>
  <si>
    <t>gasto total miles</t>
  </si>
  <si>
    <t>por localizacion, en base al no de Kms de autopistas de peaje</t>
  </si>
  <si>
    <t>por indice de trafico (90%), 5% PIB y 5% poblacion</t>
  </si>
  <si>
    <t>total a imputar</t>
  </si>
  <si>
    <t>peso en territ</t>
  </si>
  <si>
    <t>voumen de gasto</t>
  </si>
  <si>
    <t>excepto para las ayudas a AATT, que se imputan sólo por localización</t>
  </si>
  <si>
    <t xml:space="preserve">SICOP </t>
  </si>
  <si>
    <t>Anexo 2, Cuadro A2.45</t>
  </si>
  <si>
    <t xml:space="preserve"> </t>
  </si>
  <si>
    <t>resto inversión territoalizada</t>
  </si>
  <si>
    <t xml:space="preserve">peso por localización </t>
  </si>
  <si>
    <t>2. Imputación resto inversión ferroviaria y costes generales</t>
  </si>
  <si>
    <t>1.b. Construcción del índice de tráfico territorializado, 2011</t>
  </si>
  <si>
    <t>PESO POR LOC</t>
  </si>
  <si>
    <t xml:space="preserve">PESO POR localización </t>
  </si>
  <si>
    <t>Resumen por Comunidades y Ciudades AutÛnomas</t>
  </si>
  <si>
    <t>453B: Creación de infraestructura de carreteras + AF06/1</t>
  </si>
  <si>
    <t>gasto total imputado, miles de euros</t>
  </si>
  <si>
    <t>1. reparto gastos ejecutados por el Ministerio</t>
  </si>
  <si>
    <t>Anexo 2, Cuadro A2.39</t>
  </si>
  <si>
    <t>véase el programa FP066</t>
  </si>
  <si>
    <t>localización (costes operativos aeropuertos)</t>
  </si>
  <si>
    <t>Anexo 2, Cuadro A2.37</t>
  </si>
  <si>
    <t>beneficio imputado</t>
  </si>
  <si>
    <t>FP066</t>
  </si>
  <si>
    <t>CT04</t>
  </si>
  <si>
    <t>gasto real por loc + imputado a forales</t>
  </si>
  <si>
    <t>50% por población, 50% por gasto territorializado del departamento y sus organismos autónomos y empresas dependientes</t>
  </si>
  <si>
    <t>453C</t>
  </si>
  <si>
    <t>FP060</t>
  </si>
  <si>
    <t>FP061</t>
  </si>
  <si>
    <t>FP062</t>
  </si>
  <si>
    <t>FP063</t>
  </si>
  <si>
    <t>total inversiones</t>
  </si>
  <si>
    <t>peso en población</t>
  </si>
  <si>
    <t xml:space="preserve">452A: Gestión e infraestructuras del agua  </t>
  </si>
  <si>
    <t>453A</t>
  </si>
  <si>
    <t>453B</t>
  </si>
  <si>
    <t>452A</t>
  </si>
  <si>
    <t>456A</t>
  </si>
  <si>
    <t>456C</t>
  </si>
  <si>
    <t xml:space="preserve">AF16 </t>
  </si>
  <si>
    <t>Obras hidráulicas</t>
  </si>
  <si>
    <t>Confederaciones hidrográficas, Andalucía</t>
  </si>
  <si>
    <t>Infraestructuras ferroviarias, ADIF, Renfe y FEVE</t>
  </si>
  <si>
    <t>Excedente bruto de AENA</t>
  </si>
  <si>
    <t>Excedene bruto de puertos del Estado</t>
  </si>
  <si>
    <t>Excedente bruto de los concesionarios de autopistas de peaje</t>
  </si>
  <si>
    <t>Parques Naturales transferidos durante el año</t>
  </si>
  <si>
    <t>cap 8 y 9</t>
  </si>
  <si>
    <t>cap 8</t>
  </si>
  <si>
    <t>453A: Infraestructura del transporte ferroviario, neto de transferencias a FEVE   + AF10</t>
  </si>
  <si>
    <t>gasto imputado, subvención a correos</t>
  </si>
  <si>
    <t>3. Imputacióin del resto del gasto en proporción a la población.</t>
  </si>
  <si>
    <t>total = reparto preliminar por loc</t>
  </si>
  <si>
    <t>serv centrales (Madrid)</t>
  </si>
  <si>
    <t>inversión en infraestructuras de transporte, genera desbordamientos interregionales (excepto los metros)</t>
  </si>
  <si>
    <t>ver hoja 21A1_comps_singulares.xls</t>
  </si>
  <si>
    <t>compenscación rebajas peajes, empresas</t>
  </si>
  <si>
    <t>456C: Protección y mejora del medio natural + AF09</t>
  </si>
  <si>
    <t>criterios de reparto:</t>
  </si>
  <si>
    <t xml:space="preserve">A FEVE por déficit de explotación.                                                                                                                                                                                                                             </t>
  </si>
  <si>
    <t>distribución preliminar por localización</t>
  </si>
  <si>
    <t>Costes de explotación excepto amortizaciones</t>
  </si>
  <si>
    <t>gasto a imputar</t>
  </si>
  <si>
    <t>población</t>
  </si>
  <si>
    <t>sin PV</t>
  </si>
  <si>
    <t>per capita</t>
  </si>
  <si>
    <t>dif con media per cap</t>
  </si>
  <si>
    <t>reparto final, incluyendo desbordamientos y ajuste forales</t>
  </si>
  <si>
    <t>por índice de tráfico</t>
  </si>
  <si>
    <t>convenio adif (excluir)</t>
  </si>
  <si>
    <t>ajuste total forales</t>
  </si>
  <si>
    <t>desglose de ciertos programas</t>
  </si>
  <si>
    <t>localización de la inversión</t>
  </si>
  <si>
    <t>subtotal territorializado</t>
  </si>
  <si>
    <t>sin territ</t>
  </si>
  <si>
    <t>subtotal terrrit</t>
  </si>
  <si>
    <t xml:space="preserve">volumen de gasto </t>
  </si>
  <si>
    <t>algunas transferencias por localizacióni</t>
  </si>
  <si>
    <t>resto: 50% por población, 50% por gasto territorializado del departamento y sus organismos autónomos y empresas dependientes</t>
  </si>
  <si>
    <t>caps 4 a 7 territorializado</t>
  </si>
  <si>
    <t>tasa de pasaje</t>
  </si>
  <si>
    <t>tasa de mercacnías</t>
  </si>
  <si>
    <t>pesos</t>
  </si>
  <si>
    <t>Unidades:Personas</t>
  </si>
  <si>
    <t>Menos de 101</t>
  </si>
  <si>
    <t>de 101 a 500</t>
  </si>
  <si>
    <t>De 501 a 1.000</t>
  </si>
  <si>
    <t>de 1.001 a 2.000</t>
  </si>
  <si>
    <t>De 2.001 a 5.000</t>
  </si>
  <si>
    <t>total 0 a 5000</t>
  </si>
  <si>
    <t>Desglose del gasto del programa</t>
  </si>
  <si>
    <t>Subvenciones a correos, serv universal</t>
  </si>
  <si>
    <t>FP065: Excedente bruto de Puertos del Estado</t>
  </si>
  <si>
    <t>Excedente a imputar</t>
  </si>
  <si>
    <t>FP063: Inversión en autopistas de peaje</t>
  </si>
  <si>
    <t>ajuste forales</t>
  </si>
  <si>
    <t>Reparto final, tras corrección por desbordamientos</t>
  </si>
  <si>
    <t>Guadal-quivier</t>
  </si>
  <si>
    <t>segura</t>
  </si>
  <si>
    <t>jucar</t>
  </si>
  <si>
    <t>dato directo</t>
  </si>
  <si>
    <t>localización (costes operativos puertos)</t>
  </si>
  <si>
    <t>cargas imputadas</t>
  </si>
  <si>
    <t>peso en índice de tráfico de mercancías</t>
  </si>
  <si>
    <t>peso en índice de tráfico de pasajeros</t>
  </si>
  <si>
    <t>media ponderada = indicador final de tráfiaco</t>
  </si>
  <si>
    <t>2. Construcción del índice de tráfico territorializado</t>
  </si>
  <si>
    <t>gasto terriotrializado hasta el momento</t>
  </si>
  <si>
    <t>resto del gasto imputado</t>
  </si>
  <si>
    <t>reparto preliminar por localización</t>
  </si>
  <si>
    <t>gasto imputado</t>
  </si>
  <si>
    <t>total = reparto final OA</t>
  </si>
  <si>
    <t>reparto final, incluyendo desbordamientos y forales</t>
  </si>
  <si>
    <t>Ver ficha en word y cálculos más abajo</t>
  </si>
  <si>
    <t>peso en poblaciòn</t>
  </si>
  <si>
    <t>peso en PIB</t>
  </si>
  <si>
    <t>peso en POB</t>
  </si>
  <si>
    <t>gasto imputado, subv FEVE</t>
  </si>
  <si>
    <t>se usa directamente</t>
  </si>
  <si>
    <t>de FP060</t>
  </si>
  <si>
    <t>En proporción a la inversión territorializada de los Ministerios de Fomento y Medio Ambiente</t>
  </si>
  <si>
    <t>y organismos dependientes</t>
  </si>
  <si>
    <t>(se usa el reparto final de las inversiones, tras la corrección por desbordamientos)</t>
  </si>
  <si>
    <t>Consulta al Ministerio de Fomento, resultados económicos de Puertos del Estado.</t>
  </si>
  <si>
    <t>totala imputar</t>
  </si>
  <si>
    <t>localizaación gasto</t>
  </si>
  <si>
    <t>de FP066</t>
  </si>
  <si>
    <t>Imputación del beneficio</t>
  </si>
  <si>
    <t>Inversión territorializada de Fomento y Medio Ambiente (tras correcciones desbordamientos). Ver 451N y 451O</t>
  </si>
  <si>
    <t>fomento</t>
  </si>
  <si>
    <t>medio ambiente</t>
  </si>
  <si>
    <t xml:space="preserve">467B: Investigación y experimentación de obras públicas y de transportes: </t>
  </si>
  <si>
    <t>imputación resto del gasto</t>
  </si>
  <si>
    <t>Baleares</t>
  </si>
  <si>
    <t>Parte ejecutada por el ministerio:</t>
  </si>
  <si>
    <t>sin regiones con cero gasto</t>
  </si>
  <si>
    <t>gasto per capita</t>
  </si>
  <si>
    <t>dif per capita con media resto</t>
  </si>
  <si>
    <t>reparto preliminar por localización y corrección competencias atípicas forales</t>
  </si>
  <si>
    <t>gasto real + imputado a forales</t>
  </si>
  <si>
    <t xml:space="preserve">A la Comunidad Autónoma de Canarias para apoyo y fomento del transporte colectivo                                                                                                               </t>
  </si>
  <si>
    <t>ver 941M_2</t>
  </si>
  <si>
    <t>MHAP, Secretaría General de Coordinación Autonómica y Local</t>
  </si>
  <si>
    <t>y elaboración propia</t>
  </si>
  <si>
    <t>FP061: Infraestructuras aeroportuarias, AENA</t>
  </si>
  <si>
    <t>Ingresos de explotación (tasas, fundamentalmente)</t>
  </si>
  <si>
    <t>Subvención a imputar</t>
  </si>
  <si>
    <t>peso en pob</t>
  </si>
  <si>
    <t>imputacion resto gasto</t>
  </si>
  <si>
    <t>valoración de la competencia, con ajustes para pasar a caja</t>
  </si>
  <si>
    <t>gasto ajustado</t>
  </si>
  <si>
    <t>923O/2:Gestión de la Deuda y de la Tesorería del Estado, seguro de cambio autopistas</t>
  </si>
  <si>
    <t>subtotal territor</t>
  </si>
  <si>
    <t xml:space="preserve">451N: Dirección y Servicios Generales de Fomento  </t>
  </si>
  <si>
    <t>CS07: Obras hidráulicas</t>
  </si>
  <si>
    <t>FP064: Excedente de AENA</t>
  </si>
  <si>
    <t xml:space="preserve">Ingresos </t>
  </si>
  <si>
    <t>reparto final, incluyendo desbordamientos</t>
  </si>
  <si>
    <t>FP066: Excedente de los concesionarios de autopistas</t>
  </si>
  <si>
    <t>Exedente a imputar</t>
  </si>
  <si>
    <t>CS07</t>
  </si>
  <si>
    <t>CS13</t>
  </si>
  <si>
    <t>imputación de gastos generales e inv no territ por pobl</t>
  </si>
  <si>
    <t>correccion total</t>
  </si>
  <si>
    <t>y 10% por entidades singulares de población</t>
  </si>
  <si>
    <t>camiones sin remolque</t>
  </si>
  <si>
    <t>camiones con remolque</t>
  </si>
  <si>
    <t xml:space="preserve">   total mercanía</t>
  </si>
  <si>
    <t>FP060: Infraestructuras ferroviarias, ADIF, Renfe y FEVE</t>
  </si>
  <si>
    <t>cap 1</t>
  </si>
  <si>
    <t>cap 2</t>
  </si>
  <si>
    <t>cap 3</t>
  </si>
  <si>
    <t>total gasto no  financiero</t>
  </si>
  <si>
    <t>total todo</t>
  </si>
  <si>
    <t>obligaciones reconocidas</t>
  </si>
  <si>
    <t>tipo de gasto:</t>
  </si>
  <si>
    <t>Anuario del Ministerio de Fomento, cuadro 7.2.2. p. 155</t>
  </si>
  <si>
    <t>kms peaje</t>
  </si>
  <si>
    <t>peso en tot</t>
  </si>
  <si>
    <t>saldo per cápita relativo</t>
  </si>
  <si>
    <t>saldo total relativo</t>
  </si>
  <si>
    <t>Andalucía</t>
  </si>
  <si>
    <t>Aragón</t>
  </si>
  <si>
    <t>Asturias</t>
  </si>
  <si>
    <t>Ceuta y Melilla</t>
  </si>
  <si>
    <t>total</t>
  </si>
  <si>
    <t>total población ajustada</t>
  </si>
  <si>
    <t>75% por localización, 12,5% por PIB y 12,5% por población, como parte relevante del programa 456C</t>
  </si>
  <si>
    <t>Consulta directa a la Secretaría General de Coordinación Autonómica y Local.</t>
  </si>
  <si>
    <t>imputración gasto no territorializado</t>
  </si>
  <si>
    <t>Extremadura</t>
  </si>
  <si>
    <t>Galicia</t>
  </si>
  <si>
    <t>Madrid</t>
  </si>
  <si>
    <t>Murcia</t>
  </si>
  <si>
    <t>Navarra</t>
  </si>
  <si>
    <t>País Vasco</t>
  </si>
  <si>
    <t>La Rioja</t>
  </si>
  <si>
    <t>923A/3: Gestión del Patrimonio del Estado, transf de capital a BCN Holding Olímpico</t>
  </si>
  <si>
    <t>fuentes:</t>
  </si>
  <si>
    <t>localización de los ayuntamientos receptores</t>
  </si>
  <si>
    <t>Cast. - La Mancha</t>
  </si>
  <si>
    <t>Cataluña</t>
  </si>
  <si>
    <t>Valencia</t>
  </si>
  <si>
    <t>la localización del gasto se aproxima por el no. de kms de autpistas de peaje en cada comunidad</t>
  </si>
  <si>
    <t>peso en gasto terrrit</t>
  </si>
  <si>
    <t>FP062: Infraestructuras portuarias, Puertos del Estado</t>
  </si>
  <si>
    <t>población media padrón</t>
  </si>
  <si>
    <t>gasto total, miles de euros</t>
  </si>
  <si>
    <t>total = reparto final</t>
  </si>
  <si>
    <t>saldorelativo total miles</t>
  </si>
  <si>
    <t>total gasto ministerio</t>
  </si>
  <si>
    <t>transporte colectivo</t>
  </si>
  <si>
    <t>comp rebajas peajes, a ccaa</t>
  </si>
  <si>
    <t xml:space="preserve">451M ESTUDIOS Y SERVICIOS ASISTENCIA TÉCN. EN OBRAS PÚBLICAS Y URBANISMO </t>
  </si>
  <si>
    <t>ponderación criterio</t>
  </si>
  <si>
    <t>cantidad a repartir</t>
  </si>
  <si>
    <t>total gasto Ministerio</t>
  </si>
  <si>
    <t>resto a imputar</t>
  </si>
  <si>
    <t>media pesos pob e inversion</t>
  </si>
  <si>
    <t>http://www.magrama.gob.es/es/ministerio/funciones-estructura/organizacion-organismos/organismos-publicos/confederaciones-hidrograficas/</t>
  </si>
  <si>
    <t>peso en poblacion</t>
  </si>
  <si>
    <t>Inversiones y convenios territorializados por localización. Resto por población</t>
  </si>
  <si>
    <t xml:space="preserve">A RENFE-Operadora                                                                                                                                                                                                                                              </t>
  </si>
  <si>
    <t>Ayudas al transporte colectivo urbano de diferentes programas</t>
  </si>
  <si>
    <t>453C: Conservación y explotación de carreteras  + AF07</t>
  </si>
  <si>
    <t>452M: Normativa y ordenación territorial de los recursos hídricos</t>
  </si>
  <si>
    <t>456A: Calidad del agua</t>
  </si>
  <si>
    <t>456B: Protección y mejora del medio ambiente</t>
  </si>
  <si>
    <t>12.5% reparto POB</t>
  </si>
  <si>
    <t>total 452A</t>
  </si>
  <si>
    <t xml:space="preserve">456D: Actuación en la costa </t>
  </si>
  <si>
    <t>subtotal</t>
  </si>
  <si>
    <t>Parte ejecutada por las confederaciones: el gasto total de cada confederación se reparte entre las comunidades afectadas</t>
  </si>
  <si>
    <t>CS13: Confederaciones hidrográficas, Andalucía</t>
  </si>
  <si>
    <t>Programa presupuestario</t>
  </si>
  <si>
    <t>media pesos pob e inv</t>
  </si>
  <si>
    <t>criterio básico de reparto:</t>
  </si>
  <si>
    <t>indicador de reparto:</t>
  </si>
  <si>
    <t>fuente:</t>
  </si>
  <si>
    <t>Reparto territorial</t>
  </si>
  <si>
    <t>Dastos territorializados sicop y calculos</t>
  </si>
  <si>
    <t>convenios</t>
  </si>
  <si>
    <t>sin territorializr</t>
  </si>
  <si>
    <t>peso en el índice de tráfico local</t>
  </si>
  <si>
    <t xml:space="preserve">455M: Regulación y supervisión de la aviación civil  </t>
  </si>
  <si>
    <t>transferencias por destino, el resto por población media</t>
  </si>
  <si>
    <t xml:space="preserve">441M: Subvenciones y apoyo al transporte terrestre  </t>
  </si>
  <si>
    <t>90% por población ajustada (residente en muncipios de menos de 5.000 habitantes para la península, pob. Total en Canarias, pob total * 0.5 en Balerares y Ceuta y Melila)</t>
  </si>
  <si>
    <t>localización (2/3) indicador de volumen de tráfico ferroviario (1/3)</t>
  </si>
  <si>
    <t>localización del gasto (2/3), e indicador de volumen de tráfico (1/3)</t>
  </si>
  <si>
    <t>Anexo 5, Cuadro A5.34</t>
  </si>
  <si>
    <t>Anexo 2, Cuadro A2.41</t>
  </si>
  <si>
    <t>peso en pob ajustada</t>
  </si>
  <si>
    <t>peso en entidades singulares</t>
  </si>
  <si>
    <t>media ponderada = indicador final de tráfico</t>
  </si>
  <si>
    <t>4. Imputación de los beneficios del programa (gastos concesionarias autopistas)</t>
  </si>
  <si>
    <t>indicadores</t>
  </si>
  <si>
    <t>localizaación (peso kms)</t>
  </si>
  <si>
    <t>total global</t>
  </si>
  <si>
    <t>gastos grales e inversion no territorializada</t>
  </si>
  <si>
    <t>inversiones</t>
  </si>
  <si>
    <t>tot a imputar</t>
  </si>
  <si>
    <t>total ooaa</t>
  </si>
  <si>
    <t>gasto total ministerio</t>
  </si>
  <si>
    <t>distr preliminar por lcalizacion</t>
  </si>
  <si>
    <t>distr final con corrección desbordamientos</t>
  </si>
  <si>
    <t>total territ</t>
  </si>
  <si>
    <t>sin territorializar</t>
  </si>
  <si>
    <t xml:space="preserve">ADIF </t>
  </si>
  <si>
    <t>RENFE</t>
  </si>
  <si>
    <t>localización del gasto</t>
  </si>
  <si>
    <t>Canarias</t>
  </si>
  <si>
    <t>Cantabria</t>
  </si>
  <si>
    <t>Castilla y León</t>
  </si>
  <si>
    <t>volumen de gasto</t>
  </si>
  <si>
    <t>criterio de reparto:</t>
  </si>
  <si>
    <t>cap 6</t>
  </si>
  <si>
    <t>Ebro</t>
  </si>
  <si>
    <t>Duero</t>
  </si>
  <si>
    <t>Guadiana</t>
  </si>
  <si>
    <t>Tajo</t>
  </si>
  <si>
    <t>pob res en municipios de menos de 5.000 habitantes</t>
  </si>
  <si>
    <t>pob insular ajustada</t>
  </si>
  <si>
    <t>por longitud de líneas, dato proviene de la propia FEVE, cosulta directa de Ezequiel</t>
  </si>
  <si>
    <t>por localización</t>
  </si>
  <si>
    <t>peso en total</t>
  </si>
  <si>
    <t>A la entidad de transporre metropolitano de Barcelona</t>
  </si>
  <si>
    <t>Al consorcio regional de transprotes de Madrid</t>
  </si>
  <si>
    <t>FP064</t>
  </si>
  <si>
    <t>peso en total = indicador de localización</t>
  </si>
  <si>
    <t>mismo índice de tráfico que para FP065 (no tiene componente de tráfico local)</t>
  </si>
  <si>
    <t>FP065</t>
  </si>
  <si>
    <t>total ayudas transporte</t>
  </si>
  <si>
    <t>Cargas (peajes) por índice de tráfico</t>
  </si>
  <si>
    <t>Beneficios (gastos operativos concesionarias) por indice de tráfico (60%), localización (30%), población (5%) y PIB (5%)</t>
  </si>
  <si>
    <t>transferencias a corporaciones locales</t>
  </si>
  <si>
    <t>1. reparto preliminar por localización y corrección competencias atípicas</t>
  </si>
  <si>
    <t>CONFEDERACIÓN HIDROGRÁFICA DEL EBRO</t>
  </si>
  <si>
    <t>CONFEDERACIÓN HIDROGRÁFICA DEL GUADALQUIVIR</t>
  </si>
  <si>
    <t>CONFEDERACIÓN HIDROGRÁFICA DEL GUADIANA</t>
  </si>
  <si>
    <t>CONFEDERACIÓN HIDROGRÁFICA DEL JÚCAR</t>
  </si>
  <si>
    <t>camionetas</t>
  </si>
  <si>
    <t>451M</t>
  </si>
  <si>
    <t>451N</t>
  </si>
  <si>
    <t xml:space="preserve">3. Imputación de los beneficios del programa </t>
  </si>
  <si>
    <t>media ponderada pesos</t>
  </si>
  <si>
    <t>criterio de valoración</t>
  </si>
  <si>
    <t>Gasto estatal por habitante en ayudas transporte urbano, progs. 942N/2 y 441M</t>
  </si>
  <si>
    <t>dif con media</t>
  </si>
  <si>
    <t xml:space="preserve">453M: Ordenación e inspección del transporte terrestre  </t>
  </si>
  <si>
    <t xml:space="preserve">454M: Seguridad del tráfico marítimo y vigilancia costera </t>
  </si>
  <si>
    <t>AF16: ajuste forales, ayudas al transporte colectivo urbano</t>
  </si>
  <si>
    <t>12.5% por reparto PIB</t>
  </si>
  <si>
    <t>75% por reparto prelim</t>
  </si>
  <si>
    <t>gasto per cap</t>
  </si>
  <si>
    <t>Taibilla</t>
  </si>
  <si>
    <t>cuenca:</t>
  </si>
  <si>
    <t>454M</t>
  </si>
  <si>
    <t>455M</t>
  </si>
  <si>
    <t>Programa FP064</t>
  </si>
  <si>
    <t>Regulación y supervisión de la aviación civil</t>
  </si>
  <si>
    <t>REGULACIÓN Y SUPERVISIÓN DE LA AVIACIÓN CIVIL</t>
  </si>
  <si>
    <t>gasto per cápita, euros</t>
  </si>
  <si>
    <t>localización del gasto (2/3), indicador de tráfico aeroportuario (1/3)</t>
  </si>
  <si>
    <t xml:space="preserve"> índice de tráfico aeroportuario (beneficios)</t>
  </si>
  <si>
    <t>a. versión para imputar beneficos</t>
  </si>
  <si>
    <t>b. Versión para imputar costes</t>
  </si>
  <si>
    <t>peso en índice de trafico de mercancías</t>
  </si>
  <si>
    <t>en proporción a  localización del gasto (1/3) e índice de tráfico (2/3)</t>
  </si>
  <si>
    <t>indice de tráfico modificado para costes</t>
  </si>
  <si>
    <t>Beneficios (gastos operativos puertos) por indice de tráfico (2/3), localización (1/3)</t>
  </si>
  <si>
    <t>3. Construcción del índice de tráfico territorializado</t>
  </si>
  <si>
    <t>localización del gasto (2/3), e indicador de volumen de tráfico territorializado (1/3)</t>
  </si>
  <si>
    <t>Programa FP065</t>
  </si>
  <si>
    <t>ingresos imputados</t>
  </si>
  <si>
    <t>ingresoss a imputar</t>
  </si>
  <si>
    <t>Anexo 2, Cuadro A2.41  y Anexo 5, Cuadro A5.34</t>
  </si>
  <si>
    <t>total transferencias territorializadas directamente</t>
  </si>
  <si>
    <t xml:space="preserve">2. Imputación del resto del gasto </t>
  </si>
  <si>
    <t>Servicio postal universal</t>
  </si>
  <si>
    <t>942N/2</t>
  </si>
  <si>
    <t>942N/4</t>
  </si>
  <si>
    <t>Gestión de la Deuda y de la Tesorería del Estado, seguro de cambio autopistas</t>
  </si>
  <si>
    <t>CS16</t>
  </si>
  <si>
    <t>Parques Nacionales</t>
  </si>
  <si>
    <t>Rebajas peajes: localizacion del gasto (2/3), indice de tráfico (1/3)</t>
  </si>
  <si>
    <t>excepto para material movil (sólo indiccador de tráfico) y FEVE (sólo localización)</t>
  </si>
  <si>
    <t>en proporción a localización del gasto (2/3) e índice de tráfico (1/3)</t>
  </si>
  <si>
    <t>peso en índice de tráfico</t>
  </si>
  <si>
    <t>5. Imputación de las cargas del programa (ingresos concesionarias autopistas)</t>
  </si>
  <si>
    <t>en proporción al índice de tráfico</t>
  </si>
  <si>
    <t>volumen de gasto:</t>
  </si>
  <si>
    <t>cap 1:</t>
  </si>
  <si>
    <t>cap 2:</t>
  </si>
  <si>
    <t>cap 4</t>
  </si>
  <si>
    <t>cap 7</t>
  </si>
  <si>
    <t>tot</t>
  </si>
  <si>
    <t>452M</t>
  </si>
  <si>
    <t>456B</t>
  </si>
  <si>
    <t>456D</t>
  </si>
  <si>
    <t xml:space="preserve">A FEVE, liquidación de déficits de explotación de ejercicios anteriores.                                                                                                                                                                                       </t>
  </si>
  <si>
    <t>media ponderda pesos</t>
  </si>
  <si>
    <t>pesos+</t>
  </si>
  <si>
    <t>gasto total a imputar</t>
  </si>
  <si>
    <t>gasto imputado, subv RENFE</t>
  </si>
  <si>
    <t>ordenación y gestión del litoral</t>
  </si>
  <si>
    <t>CT06</t>
  </si>
  <si>
    <t>Gestión pequeños aeropuertos</t>
  </si>
  <si>
    <t>resto del gasto, a imputar por índice de tráfico</t>
  </si>
  <si>
    <t>resto de gasto imputado</t>
  </si>
  <si>
    <t xml:space="preserve">491N: Servicio postal universal </t>
  </si>
  <si>
    <t>Gestión e infraestructuras del agua</t>
  </si>
  <si>
    <t>GESTIÓN E INFRAESTRUCTURAS DEL AGUA</t>
  </si>
  <si>
    <t>CONFEDERACIÓN HIDROGRÁFICA DEL DUERO</t>
  </si>
  <si>
    <t>414A: Gestión de Recursos Hídricos para el Regadío</t>
  </si>
  <si>
    <t>Otras aportaciones a Corporaciones Locales, transferencias a corporaciones locales para financiar los servicios de transporte colectivo urbano</t>
  </si>
  <si>
    <t>Beneficios (gastos operativos aeropuertos) por indice de tráfico (2/3), localización (1/3)</t>
  </si>
  <si>
    <t>a. versión para imputar beneficios</t>
  </si>
  <si>
    <t>b. versión para imputar costes</t>
  </si>
  <si>
    <t>peso en índice de consumo final</t>
  </si>
  <si>
    <t>Anexo 2, Cuadro A2,46</t>
  </si>
  <si>
    <t>millones de vehículos-km</t>
  </si>
  <si>
    <t>factor ponderación</t>
  </si>
  <si>
    <t>v-km ponderados</t>
  </si>
  <si>
    <t>turismos</t>
  </si>
  <si>
    <t>autobuses</t>
  </si>
  <si>
    <t xml:space="preserve">  total pasajeros</t>
  </si>
  <si>
    <t>441M</t>
  </si>
  <si>
    <t>ajuste forales cap 7</t>
  </si>
  <si>
    <t>sin forales</t>
  </si>
  <si>
    <t>Cargas (tasas) por índice de tráfico modficiado, con coste mercancías imputadas a consumidores finales</t>
  </si>
  <si>
    <t>peso en indicador tráfico modificado</t>
  </si>
  <si>
    <t>índice de tráfico aeroportuario</t>
  </si>
  <si>
    <t>índice de tráfico aeroportuario (pasajeros y mercancías) construido en programa FP064</t>
  </si>
  <si>
    <t>*Nota: el gasto atribuido a Madrid se interpreta como servicios centrales dada la naturaleza del programa</t>
  </si>
  <si>
    <t>AGENCIA ESTATAL DE SEGURIDAD AÉREA</t>
  </si>
  <si>
    <t>Calidad del agua</t>
  </si>
  <si>
    <t>CALIDAD DEL AGUA</t>
  </si>
  <si>
    <t>Protección y mejora del medio ambiente</t>
  </si>
  <si>
    <t>Protección y mejora del medio natural</t>
  </si>
  <si>
    <t>PROTECCIÓN Y MEJORA DEL MEDIO NATURAL</t>
  </si>
  <si>
    <t>PARQUES NACIONALES</t>
  </si>
  <si>
    <t>Actuación en la costa</t>
  </si>
  <si>
    <t>indice de tráfico portuario (beneficios)</t>
  </si>
  <si>
    <t>de FP065</t>
  </si>
  <si>
    <t>Inidce de trafico portuario, FP065</t>
  </si>
  <si>
    <t>a) gasto territorializado del Ministerio y entidades dependientes</t>
  </si>
  <si>
    <t>b) Imputación del resto del gasto</t>
  </si>
  <si>
    <t>peso en gasto territ del Minist</t>
  </si>
  <si>
    <t>total aimputar</t>
  </si>
  <si>
    <t>456M</t>
  </si>
  <si>
    <t>467B</t>
  </si>
  <si>
    <t>491N</t>
  </si>
  <si>
    <t xml:space="preserve"> localización del gasto (2/3) e índice de tráfico (1/3)</t>
  </si>
  <si>
    <t>Infraestructuras de carreteras, SEITT + AF06/2</t>
  </si>
  <si>
    <t>Creación de infraestructura de carreteras + AF06/1</t>
  </si>
  <si>
    <t>2. Construcción del índice de tráfico territorializado 2011</t>
  </si>
  <si>
    <t>media ponderada = indicador de tráfico modificado</t>
  </si>
  <si>
    <t>en proporción alocalización del gasto (1/3) e índice de tráfico (2/3)</t>
  </si>
  <si>
    <t>peso en índice de tráfico modificado</t>
  </si>
  <si>
    <t>http://www.ine.es/jaxi/menu.do?type=pcaxis&amp;path=%2Ft20%2Fe260&amp;file=inebase&amp;L=0</t>
  </si>
  <si>
    <t>localización del gasto (2/3) e indicador de volumen de tráfico (1/3)</t>
  </si>
  <si>
    <t>localización del gasto (2/3, inndicador de trráfico (1/3)</t>
  </si>
  <si>
    <t>en proporción a, localización del gasto (2/3) e índice de tráfico (1/3)</t>
  </si>
  <si>
    <t>CT04: Parques Naturales, competencias transferidas durante el año</t>
  </si>
  <si>
    <t>CT03</t>
  </si>
  <si>
    <t>414A</t>
  </si>
  <si>
    <t>estado</t>
  </si>
  <si>
    <t>Subvenciones y apoyo al transporte terrestre</t>
  </si>
  <si>
    <t>CS16: Parques Nacionales</t>
  </si>
  <si>
    <t>ver 941M_2 + corrección estándar por desbordamientos</t>
  </si>
  <si>
    <t>456M: Actuaciones para la prevención de la contaminación y el cambio climático</t>
  </si>
  <si>
    <t>772</t>
  </si>
  <si>
    <t>total reg directamente</t>
  </si>
  <si>
    <t>2. Imputación del resto del gasto</t>
  </si>
  <si>
    <t>peso en gasto</t>
  </si>
  <si>
    <t>resto gasto imputado</t>
  </si>
  <si>
    <t>En proporción al gasto territorializado de los Ministerios de Fomento y Medio Ambiente</t>
  </si>
  <si>
    <t>Infraestructura del transporte ferroviario</t>
  </si>
  <si>
    <t>Conservación y explotación de carreteras + AF07</t>
  </si>
  <si>
    <t>453M</t>
  </si>
  <si>
    <t>*Nota: lo que se imputa a Madrid se interpreta como servicios centrales porque en Madrid no hay parques naturales</t>
  </si>
  <si>
    <t>imputación del gasto en servicios centrales y no regionalizable del OA en proporción al gasto territorializado hasta el momento</t>
  </si>
  <si>
    <t>desglose preliminar por localización, OA</t>
  </si>
  <si>
    <t>liquidación del OA parques naturales proporcionada por la IGAE</t>
  </si>
  <si>
    <t>Madrid*</t>
  </si>
  <si>
    <t>padrón</t>
  </si>
  <si>
    <t>resto del asto a imputar de acuerdo con otros criterios</t>
  </si>
  <si>
    <t>CONFEDERACIÓN HIDROGRÁFICA DEL MIÑO-SIL</t>
  </si>
  <si>
    <t>CONFEDERACIÓN HIDROGRÁFICA DEL SEGURA</t>
  </si>
  <si>
    <t>CONFEDERACIÓN HIDROGRÁFICA DEL CANTÁBRICO</t>
  </si>
  <si>
    <t>CONFEDERACIÓN HIDROGRÁFICA DEL TAJO</t>
  </si>
  <si>
    <t>MANCOMUNIDAD DE LOS CANALES DEL TAIBILLA</t>
  </si>
  <si>
    <t>PARQUE DE MAQUINARIA</t>
  </si>
  <si>
    <t>CT03: ordenación y gestión del litoral</t>
  </si>
  <si>
    <t>localización</t>
  </si>
  <si>
    <t xml:space="preserve">Secretaría General de Coordinación Autonómica y Local, </t>
  </si>
  <si>
    <t>CT06:Gestión pequeños aeropuertos</t>
  </si>
  <si>
    <t>Población por cuencas: consulta a la Dir. Gral del Agua</t>
  </si>
  <si>
    <t>primera columna</t>
  </si>
  <si>
    <t>millones de kms viajero FEVE</t>
  </si>
  <si>
    <t xml:space="preserve">Anexo 2 Cuadro A2.44.b </t>
  </si>
  <si>
    <t>peso en viajeros</t>
  </si>
  <si>
    <t>4. Imputación rebajas peajes: se imputa todo en proporción a la parte territorializada y al índice de tráfico</t>
  </si>
  <si>
    <t>SICOP, consultas a Renfe y Feve</t>
  </si>
  <si>
    <t>Subvenciones a FEVE por millones de viajeros-km</t>
  </si>
  <si>
    <t>A PROMOTORAS DE PLANES DE MOVILIDAD URBANA</t>
  </si>
  <si>
    <t>PARA PLANES DE MOVILIDAD EN CENTROS DE TRABAJO</t>
  </si>
  <si>
    <t xml:space="preserve">  pareceen obras menores de carácter local, no aplicar corrección por desbordamientos</t>
  </si>
  <si>
    <t>gasto ministerio, transferencias</t>
  </si>
  <si>
    <t>peso en total territorializado</t>
  </si>
  <si>
    <t>453A sin transf a AATT</t>
  </si>
  <si>
    <t>resto a imputar con criterios generales</t>
  </si>
  <si>
    <t>750</t>
  </si>
  <si>
    <t>770</t>
  </si>
  <si>
    <t>Población media padrón 2012</t>
  </si>
  <si>
    <t>Pob_CCAA</t>
  </si>
  <si>
    <t>Código</t>
  </si>
  <si>
    <t xml:space="preserve">2.3. Infraestructuras </t>
  </si>
  <si>
    <t>Sección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</si>
  <si>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</si>
  <si>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</si>
  <si>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</si>
  <si>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</si>
  <si>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</si>
  <si>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</si>
  <si>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</si>
  <si>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</si>
  <si>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</si>
  <si>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</si>
  <si>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</si>
  <si>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</si>
  <si>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Gestión de recursos hídricos para el regadío</t>
  </si>
  <si>
    <t>Dirección general de desarrollo rural y política forestal</t>
  </si>
  <si>
    <t>Secretaría de estado de infraestructuras, transporte y vivienda</t>
  </si>
  <si>
    <t>Dirección general de transporte terrestre</t>
  </si>
  <si>
    <t>Dirección general de ferrocarriles</t>
  </si>
  <si>
    <t>Secretaría general de coordinación autonómica y local. comunidades autónomas</t>
  </si>
  <si>
    <t>Estudios y servicios de asistencia técnica en obras públicas y urbanismo</t>
  </si>
  <si>
    <t>Centro de estudios y experimentación de obras públicas</t>
  </si>
  <si>
    <t>Dirección y servicios generales de fomento</t>
  </si>
  <si>
    <t>Ministerio, subsecretaría y servicios generales</t>
  </si>
  <si>
    <t>Dirección general de programación económica y presupuestos</t>
  </si>
  <si>
    <t>Secretaría general técnica</t>
  </si>
  <si>
    <t>Secretaría general de agricultura y alimentación</t>
  </si>
  <si>
    <t>Dirección general de servicios</t>
  </si>
  <si>
    <t>Secretaría general de pesca</t>
  </si>
  <si>
    <t>Dirección general del agua</t>
  </si>
  <si>
    <t>Confederación hidrográfica del duero</t>
  </si>
  <si>
    <t>Confederación hidrográfica del ebro</t>
  </si>
  <si>
    <t>Confederación hidrográfica del guadalquivir</t>
  </si>
  <si>
    <t>Confederación hidrográfica del júcar</t>
  </si>
  <si>
    <t>Confederación hidrográfica del segura</t>
  </si>
  <si>
    <t>Confederación hidrográfica del cantábrico</t>
  </si>
  <si>
    <t>Confederación hidrográfica del tajo</t>
  </si>
  <si>
    <t>Mancomunidad de los canales del taibilla</t>
  </si>
  <si>
    <t>Confederación hidrográfica del miño-sil</t>
  </si>
  <si>
    <t>Normativa y ordenac. territorial recursos hídricos</t>
  </si>
  <si>
    <t>Secretaría de estado de medio ambiente</t>
  </si>
  <si>
    <t>Secretaría general de coordinación autonómica y local. entidades locales</t>
  </si>
  <si>
    <t>Dirección general de carreteras</t>
  </si>
  <si>
    <t>Ordenac. e inspección del transporte terrestre</t>
  </si>
  <si>
    <t>Seguridad tráfico marítimo y vigilancia costera</t>
  </si>
  <si>
    <t>Dirección general de marina mercante</t>
  </si>
  <si>
    <t>Regulación y supervisción de la aviación civil</t>
  </si>
  <si>
    <t>Dirección general de aviación civil</t>
  </si>
  <si>
    <t>Agencia estatal de seguridad aérea</t>
  </si>
  <si>
    <t>Dirección general de calidad y evaluación ambiental y medio natural</t>
  </si>
  <si>
    <t>Parques nacionales</t>
  </si>
  <si>
    <t>Dirección general de sostenibilidad de la costa y el mar</t>
  </si>
  <si>
    <t>Actuac. prevención contaminac. y cambio climático</t>
  </si>
  <si>
    <t>Oficina española del cambio climático</t>
  </si>
  <si>
    <t>Investigación, desarrollo y experimentación en transporte e infraestructuras</t>
  </si>
  <si>
    <t>gasto total, incl, imputado</t>
  </si>
  <si>
    <t>gasto total por habitante</t>
  </si>
  <si>
    <t>923O/3</t>
  </si>
  <si>
    <t>Gestión del Patrimonio del Estado, transf de capital a BCN Holding Olímpico</t>
  </si>
  <si>
    <t>Ver por qué lo metió Ángel</t>
  </si>
  <si>
    <t>Sin territ</t>
  </si>
  <si>
    <t>Varias Comunidades</t>
  </si>
  <si>
    <t>Servicios centrales</t>
  </si>
  <si>
    <t>Extranjero</t>
  </si>
  <si>
    <t>Cap1</t>
  </si>
  <si>
    <t>Cap.2</t>
  </si>
  <si>
    <t>Cap3</t>
  </si>
  <si>
    <t>Cap4</t>
  </si>
  <si>
    <t>Total</t>
  </si>
  <si>
    <t>gasto real territorialzado</t>
  </si>
  <si>
    <t>743 y 744 No tipificada</t>
  </si>
  <si>
    <t>770 trasnsf Figueras-Perpiñan</t>
  </si>
  <si>
    <t>762, 763, 750 y 751 transf.a aatt para obras y convenios y cercanías cataluña</t>
  </si>
  <si>
    <t>Total Cap.:</t>
  </si>
  <si>
    <t>total sin transf a aatt y sin FEVE</t>
  </si>
  <si>
    <t>742                    Transf a FEVE</t>
  </si>
  <si>
    <t>total a territorializar sin FEVE</t>
  </si>
  <si>
    <t>ajustes forales</t>
  </si>
  <si>
    <t>cap. 8</t>
  </si>
  <si>
    <t>Total Todo</t>
  </si>
  <si>
    <t>Se traslada a SSCC según nota anterior (*)</t>
  </si>
  <si>
    <t>Subtotal terr</t>
  </si>
  <si>
    <t>Total no reg</t>
  </si>
  <si>
    <t>PIB (Actualizado)</t>
  </si>
  <si>
    <t xml:space="preserve">peso en PIB </t>
  </si>
  <si>
    <t>Servicios Centrales</t>
  </si>
  <si>
    <t>cap1</t>
  </si>
  <si>
    <t>cap2</t>
  </si>
  <si>
    <t>cap3</t>
  </si>
  <si>
    <t>cap4</t>
  </si>
  <si>
    <t>gasto Cap.6</t>
  </si>
  <si>
    <t>Total no territ</t>
  </si>
  <si>
    <t>Total prg</t>
  </si>
  <si>
    <t>G23_PIB</t>
  </si>
  <si>
    <t>Cifras oficiales de poblaciÛn resultantes de la revisiÛn del PadrÛn municipal a 1 de enero de 2012</t>
  </si>
  <si>
    <t>Datos del INE: población regional por tamaño de los municipios</t>
  </si>
  <si>
    <t>G23_Pbsub5000</t>
  </si>
  <si>
    <t>SIC y liquidación PGE</t>
  </si>
  <si>
    <t>Haciendas Locales en Cifras, 2012, p. 108</t>
  </si>
  <si>
    <t>No hubo gasto por este concepto en 2011. Tampoco en 2012</t>
  </si>
  <si>
    <t>Total A+B</t>
  </si>
  <si>
    <t>B.Total</t>
  </si>
  <si>
    <t>A.Total</t>
  </si>
  <si>
    <t>resto a imputar 2012</t>
  </si>
  <si>
    <t>Total programa</t>
  </si>
  <si>
    <t xml:space="preserve"> Por índice de tráfico territorializado (FP60)</t>
  </si>
  <si>
    <t xml:space="preserve">Peso en PIB </t>
  </si>
  <si>
    <t>Media ponderada pesos</t>
  </si>
  <si>
    <t>Gasto imputado, subv RENFE</t>
  </si>
  <si>
    <t>Peso poblacion</t>
  </si>
  <si>
    <t>Peso en indicador tráfico RENFE</t>
  </si>
  <si>
    <t>1. Datos SIC, territorialización directa de parte de las transferencias, 2012</t>
  </si>
  <si>
    <t>1. Datos del SIC: transferencias terrtirorializadas, 2012</t>
  </si>
  <si>
    <t>Een base a otros gastos territorializados del Ministerio y entidades dependientes y a la población</t>
  </si>
  <si>
    <t>SIC y datos de liquidación de IGAE para OOAA</t>
  </si>
  <si>
    <t>El resto en proporción al gasto territorializado y a la población, con pesos iguales</t>
  </si>
  <si>
    <t>en proproción a la población de cada una que está incluida en la cuenca</t>
  </si>
  <si>
    <t>2. Gasto ejecutado por las confederaciones hidrográficas</t>
  </si>
  <si>
    <t>1. Gasto ejecutado por el Ministerio 2012</t>
  </si>
  <si>
    <t>Gasto a imputar por cuencas, 2012 tomado de IGAE para OOAA</t>
  </si>
  <si>
    <t>Pesos regionales en cada cuenca, por población, 2012</t>
  </si>
  <si>
    <t>Gasto imputado por regiones</t>
  </si>
  <si>
    <t>Parque de maquinaria (no hay nada asignado en 2012)</t>
  </si>
  <si>
    <t>G23_Ebro</t>
  </si>
  <si>
    <t>G23_Guad</t>
  </si>
  <si>
    <t>G23_Gquiv</t>
  </si>
  <si>
    <t>G23_Duero</t>
  </si>
  <si>
    <t>G23_Tajo</t>
  </si>
  <si>
    <t>G23_Seg</t>
  </si>
  <si>
    <t>G23_Jucar</t>
  </si>
  <si>
    <t>G23_Taib</t>
  </si>
  <si>
    <t>G23_Cantb</t>
  </si>
  <si>
    <t>G23_Miño</t>
  </si>
  <si>
    <t xml:space="preserve">Datos directos del SIC para ayudas transporte urbano </t>
  </si>
  <si>
    <t>SIC</t>
  </si>
  <si>
    <t>PGE2012</t>
  </si>
  <si>
    <t>1. Datos territorializados del SICOP 2012 y otros indicadores y</t>
  </si>
  <si>
    <t>SIC cap. 6</t>
  </si>
  <si>
    <t>SIC cap. 7</t>
  </si>
  <si>
    <t>total gasto territorializado SIC</t>
  </si>
  <si>
    <t>peso en tot = indicador de tráfico local</t>
  </si>
  <si>
    <t>G23_Kmspeaje</t>
  </si>
  <si>
    <t>peso en gasto territorializado SIC</t>
  </si>
  <si>
    <t>Datos territorializados del SIC y otros indicadores.</t>
  </si>
  <si>
    <t>SIC e INE</t>
  </si>
  <si>
    <t>localización del gasto (2/3) e indicador de trráfico (1/3)</t>
  </si>
  <si>
    <t xml:space="preserve">SIC </t>
  </si>
  <si>
    <t>470 subvención para plantas potabilizadoras de agua en canarias</t>
  </si>
  <si>
    <t>754 plan nacional de calidad de las aguas y del ciclo hídrico en aragón.</t>
  </si>
  <si>
    <t>767 para segunda fase saneamiento font gran. ayuntamiento simat de la valldigna</t>
  </si>
  <si>
    <t>cap 9</t>
  </si>
  <si>
    <t>gasto territorializado SIC</t>
  </si>
  <si>
    <t>Datos del SIC y cálculos</t>
  </si>
  <si>
    <t>A la Agencia de Ecología Urbana de Barcelona para el apoyo al desarrollo de las actuaciones de la estrategia de Medio Ambiente Urbano</t>
  </si>
  <si>
    <t>A CC.AA. para llevar a cabo la política de residuos</t>
  </si>
  <si>
    <t>C.7</t>
  </si>
  <si>
    <t>Cap1 al Cap7</t>
  </si>
  <si>
    <t xml:space="preserve">471 Abono de indemnizaciones por Sentencias de Tribunales </t>
  </si>
  <si>
    <t>745 Al ADIF para financiación de la estación de La Sagrera</t>
  </si>
  <si>
    <t>G23_Nentising</t>
  </si>
  <si>
    <t>2. Imputación de subvenciones a RENFE:</t>
  </si>
  <si>
    <t>Total prg:</t>
  </si>
  <si>
    <t>452A Poblacion 2012 cuencas hidrográficas por DDHH y CCAA</t>
  </si>
  <si>
    <t>Webs de las confederaciones hidrográficas. De aquí sacamos los municipios que componen la Mancomunidad del Taibilla. Después, del INE, del padrón municipal sacamos la población de las CCAA CMA, VAL y MUR com la media de las poblaciones a 1/1/2012 y 1/1/2013.</t>
  </si>
  <si>
    <t>contrato programa RENFE 2012</t>
  </si>
  <si>
    <t>EN 2012 NO HAYNADA ASIGNADO EN LOS PGE.</t>
  </si>
  <si>
    <t>Peso de la transferencia a SASEMAR.</t>
  </si>
  <si>
    <t>G23_Gminsane</t>
  </si>
  <si>
    <t>G23_Gconfsane</t>
  </si>
  <si>
    <t>SIC y padrón</t>
  </si>
  <si>
    <t>Anexo 2, Cuadro A2.46</t>
  </si>
  <si>
    <t>Población por comunidades y ciudades autónomas y tamaño de los municipios.</t>
  </si>
  <si>
    <t>G23_Hacloccif</t>
  </si>
  <si>
    <t>G23_CuA2.46</t>
  </si>
  <si>
    <t>G23_CuA2.45</t>
  </si>
  <si>
    <t>G23_Gasinfpuertos</t>
  </si>
  <si>
    <t>Por localización</t>
  </si>
  <si>
    <t>G23_Gasinfaérea</t>
  </si>
  <si>
    <t>G23_CuA2.41</t>
  </si>
  <si>
    <t>G23_CuA2.37</t>
  </si>
  <si>
    <t>G23_CuA5.34</t>
  </si>
  <si>
    <t>media ponderada = ind. final de tráfiaco modificado para costes</t>
  </si>
  <si>
    <t>G23_CuA2.39</t>
  </si>
  <si>
    <t>942N_2</t>
  </si>
  <si>
    <t>Véase el programa FP066</t>
  </si>
  <si>
    <t>G23_CuA2.44b</t>
  </si>
  <si>
    <t>G23_ADIF</t>
  </si>
  <si>
    <t>G23_RENFE</t>
  </si>
  <si>
    <t>G23_SEITT</t>
  </si>
  <si>
    <t>G23_FEVE</t>
  </si>
  <si>
    <t>G23_Gasincarreteras</t>
  </si>
  <si>
    <t>G23_Yvasca</t>
  </si>
  <si>
    <t>Inversiones</t>
  </si>
  <si>
    <t>2. Construcción del índice de tráfico e imputación del resto del gasto, 2012</t>
  </si>
  <si>
    <t>http://www.minhap.gob.es/Documentacion/Publico/DGCFEL/HaciendasLocalesEnCifras/HHLL%20en%20cifras%202012.pdf</t>
  </si>
  <si>
    <t>G23_Gasinfautopistas</t>
  </si>
  <si>
    <t>Criterio de reparto:</t>
  </si>
  <si>
    <t>Volumen de gasto:</t>
  </si>
  <si>
    <t>Datos de liq presupuesto OOAA de la IGAE</t>
  </si>
  <si>
    <t>Miles de Tm transportadas. Anuario 2012</t>
  </si>
  <si>
    <t xml:space="preserve">concepto 772: Programa de medidas para la mejora del sector del transporte x carretera. (2012)                                                                                                                                                                                   </t>
  </si>
  <si>
    <t>Desglose  proviene de consulta directa al M. De Fomento (D.G. TRANSPORTE TERRESTRE Milla Molina, Anselmo Jesús &lt;ajmilla@fomento.es&gt;)</t>
  </si>
  <si>
    <t>parte territorializada en SIC</t>
  </si>
  <si>
    <t>Gasto del Ministerio saneamiento y calidad (D.G. Agua)</t>
  </si>
  <si>
    <t>Datos:</t>
  </si>
  <si>
    <t xml:space="preserve">Gasto realizado por las  confederaciones hidrográficas </t>
  </si>
  <si>
    <t>NO hay gasto en 2012</t>
  </si>
  <si>
    <t>No hay gasto en 2012</t>
  </si>
  <si>
    <t>Ingresos RENFE 2012</t>
  </si>
  <si>
    <t>942N/2: Otras aportaciones a Corporaciones Locales, transferencias a corporaciones locales para financiar los servicios de transporte colectivo urbano</t>
  </si>
  <si>
    <t>Dato directo</t>
  </si>
  <si>
    <t>942N/4: Otras aportaciones a Corporaciones Locales, convenio suministro agua Ceuta y Melilla</t>
  </si>
  <si>
    <t>Fuente:</t>
  </si>
  <si>
    <t>http://www.minhap.gob.es/es-ES/Areas%20Tematicas/Administracion%20Electronica/OVEELL/Paginas/DatosFinanciacionEL.aspx</t>
  </si>
  <si>
    <t>Anuario Fomento, 2012</t>
  </si>
  <si>
    <t>Cuadro 13.3, Cap. 13, p. 9</t>
  </si>
  <si>
    <t>Cuadro 13.4, Cap. 13, p.12</t>
  </si>
  <si>
    <t>Fuente: Anuario Fomento, 2012 (Capítulo 13)</t>
  </si>
  <si>
    <t>http://www.fomento.gob.es/NR/rdonlyres/CF96D9EC-AD8E-4E91-8554-702AA6FAC45C/121225/13TranspAereo_12.pdf</t>
  </si>
  <si>
    <t>1. Pesos de mercancías y pasajeros en el indicador de tráfico, actualizado a 2012</t>
  </si>
  <si>
    <t>Ver fichero: 23A3_indices_trafico_12_en proceso.xls; Hoja: "indice trafico aeropuertos"</t>
  </si>
  <si>
    <t>I_trf.aeropuertos2</t>
  </si>
  <si>
    <t>I_trf.aeropuertos1</t>
  </si>
  <si>
    <t>1. Pesos de mercancías y pasajeros en el indicador de tráfico, actualizados a 2012</t>
  </si>
  <si>
    <t>I_tr.puertos1</t>
  </si>
  <si>
    <t>I_trf.aeropuertos0</t>
  </si>
  <si>
    <t>http://www.fomento.gob.es/MFOM.CP.Web/handlers/pdfhandler.ashx?idpub=BTW020</t>
  </si>
  <si>
    <t>Tabla 1.2.16 Tráfiico en la red de carreteras del Estado según clase de vehículo, página: 44</t>
  </si>
  <si>
    <t>2. Pesos relativos de pasajeros y mercancías dentro del otro 50% del indicador de tráfico, actualizado a 2012</t>
  </si>
  <si>
    <t>1. Aproxunación del componente de tráfico local, al que se le supone un peso del 50% en el total. Actualizado a 2012.</t>
  </si>
  <si>
    <t>http://www.fomento.gob.es/NR/rdonlyres/8C3BF14D-EB73-45B6-8701-2FC2CB6DC337/121218/07Carreteras_12.pdf</t>
  </si>
  <si>
    <t>Anuario del Ministerio de Fomento, cuadro 7.2.2. p. 19</t>
  </si>
  <si>
    <t>Km autopistas de peaje, 2012</t>
  </si>
  <si>
    <t xml:space="preserve">Fuente: petición al Ministerio de Fomento. </t>
  </si>
  <si>
    <t>(1. importe neto de la cifra de negocio)</t>
  </si>
  <si>
    <t>(6.Gastos de Personal + 7. Otros gastos de explotación)</t>
  </si>
  <si>
    <t>0. Importe global del excedente bruto (sin descontar amortizaciones), actualizado apra 2012</t>
  </si>
  <si>
    <t>Ver fichero: Balance-PyG-Cuadro Finan 2012 Agregado Sistema Portuario.xls, Hoja "PyG"</t>
  </si>
  <si>
    <t>(importe neto de la cifra de negocio)</t>
  </si>
  <si>
    <t>(Gastos de Personal + Otros gastos de explotación)</t>
  </si>
  <si>
    <t>Ver fichero: Memoria consolidada Grupo Aena 2012 DEF.xls, Hoja "PyG"</t>
  </si>
  <si>
    <t>0. Importe global del excedente bruto (sin descontar amortizaciones), 2012</t>
  </si>
  <si>
    <t>Ver fichero: 23A3_indices_trafico_12.xls; Hoja: "indice trafico puertos"</t>
  </si>
  <si>
    <t>Fuente: Los transportes y las infraestructuras, Informe anual 2012</t>
  </si>
  <si>
    <t>En base al desglose por tipos de vehículos del tráfico (kms-vehiculo= en la red estatal de carretras</t>
  </si>
  <si>
    <t>b. Versión pora imputar costes, 2012</t>
  </si>
  <si>
    <t>a. versión para imputar beneficos, 2012</t>
  </si>
  <si>
    <t xml:space="preserve">Se aproxima por el número de kms de autopistas de peaje, datos de </t>
  </si>
  <si>
    <t>Ver fichero: Información Anual FOM 2012_RENFE_22012015.xls, Hoja "2012"</t>
  </si>
  <si>
    <t>1.a.  Pesos de mercancías y pasajeros en el indicador de tráfico, actualizado 2012</t>
  </si>
  <si>
    <t>Fuente: petición al Ministerio de Fomento. Información anual de RENFE operadora</t>
  </si>
  <si>
    <t>I_RENFE1</t>
  </si>
  <si>
    <t>Ver fichero: 23A3_indices_trafico_12_en proceso.xls; Hoja: "indice ferrocarriles" y Hoja "indice mercancías"</t>
  </si>
  <si>
    <t>I_RENFE2</t>
  </si>
  <si>
    <t>Mismo índice de tráfico que para FP064 (no tiene componente de tráfico local)</t>
  </si>
  <si>
    <t>I_carreteras</t>
  </si>
  <si>
    <t>I_tr.puertos2</t>
  </si>
  <si>
    <t>I_tr.puertos3</t>
  </si>
  <si>
    <t>Ministerio de Fomento. Peticiones directas.</t>
  </si>
  <si>
    <t>índice de tráfico</t>
  </si>
  <si>
    <t>I_trf.aeropuertos3</t>
  </si>
  <si>
    <t>*la partida del tren en Tenerife de la Sec. 32 (10.186) está metida en el prg 453A.</t>
  </si>
  <si>
    <t>(*) FEVE, las partidas asignadas a Madrid se pasan a "sin territorializar". En el ejercico 2012 no ha habido partidas asignadas a Madrid.</t>
  </si>
  <si>
    <t>Ver fichero: C6.1212_inversiones en infraestructura_work.xlsx</t>
  </si>
  <si>
    <t>Datos solicitados a M. Fomento 2012</t>
  </si>
  <si>
    <t>Datos  solicitados al M. Fomento 2012</t>
  </si>
  <si>
    <t xml:space="preserve">Imputaciion de los beneficios </t>
  </si>
  <si>
    <t>Ministerio de Fomento (MF, 2012). Dirección General de Programación Económica y Presupuestos. Madrid.</t>
  </si>
  <si>
    <t>I_KmsViajero</t>
  </si>
  <si>
    <t>Ver fichero: 23A3_indices_trafico_12_en proceso.xls; Hoja: "indice ferrocarriles"</t>
  </si>
  <si>
    <t>3. Imputación de subvenciones FEVE_actualizado 2012</t>
  </si>
  <si>
    <t>Datos del SIC, 2012</t>
  </si>
  <si>
    <r>
      <rPr>
        <b/>
        <sz val="10"/>
        <rFont val="Palatino"/>
        <family val="1"/>
      </rPr>
      <t>cap 6,</t>
    </r>
    <r>
      <rPr>
        <sz val="10"/>
        <rFont val="Palatino"/>
        <family val="1"/>
      </rPr>
      <t xml:space="preserve"> inversion asociada al funcionamiento de los servicios</t>
    </r>
  </si>
  <si>
    <r>
      <rPr>
        <b/>
        <sz val="10"/>
        <rFont val="Palatino"/>
        <family val="1"/>
      </rPr>
      <t xml:space="preserve">cap 6, </t>
    </r>
    <r>
      <rPr>
        <sz val="10"/>
        <rFont val="Palatino"/>
        <family val="1"/>
      </rPr>
      <t>inversion infraestr directa Dir Gral de Ferroc</t>
    </r>
  </si>
  <si>
    <t>2. Construcción del índice de tráfico territorializado, 2012</t>
  </si>
  <si>
    <t>3. Imputación de los beneficios del programa, 2012</t>
  </si>
  <si>
    <t xml:space="preserve">Cap4 y 7: </t>
  </si>
  <si>
    <t>Tr. A SASEMAAR</t>
  </si>
  <si>
    <t>SIC 2012</t>
  </si>
  <si>
    <t>Petición al Ministerio de Fomento. Dirección General de Programación Económica y Presupuestos</t>
  </si>
  <si>
    <t>Ver fichero: 23A3_indices_trafico_12_en proceso.xls; Hoja: "indice carreteras"</t>
  </si>
  <si>
    <t>Datos pedidos M. de Fomento 2012</t>
  </si>
  <si>
    <t>Datos pedidos al M. Fomento 2012</t>
  </si>
  <si>
    <t>Gasto del programa 451O</t>
  </si>
  <si>
    <t>Gasto del Ministerio en programas de Medio Ambiente</t>
  </si>
  <si>
    <t>Gasto del Ministerio en programas de Medio Rural</t>
  </si>
  <si>
    <t>451O/1</t>
  </si>
  <si>
    <t>Gasto total del Ministerio</t>
  </si>
  <si>
    <t>Imputación del gasto en servicio generales</t>
  </si>
  <si>
    <t>Gasto imputado directamente a Medio Ambiente</t>
  </si>
  <si>
    <t>I_451O</t>
  </si>
  <si>
    <t>Al 451O/2</t>
  </si>
  <si>
    <t>Al 451O/1</t>
  </si>
  <si>
    <t>Seción 4.2 Agricultura</t>
  </si>
  <si>
    <t>Dirección y Servicios Generales de Agricultura, Alimentación y Medio Ambiente</t>
  </si>
  <si>
    <t>451O/1: Dirección y Servicios Generales de Agricultura, Alimentación y Medio Ambiente</t>
  </si>
  <si>
    <t>Transferencias de capital (ayudas reestructuración) por región de destino de acuerdo con SIC. Resto por índiced de tráfico por carreteras</t>
  </si>
  <si>
    <t>3. Imputaciion de la inversión territorializada, 2012</t>
  </si>
  <si>
    <t>Ver fichero: Regionalización concesinal año 2012.xlsx</t>
  </si>
  <si>
    <t>Minsterio Fomento costes operativos de los aeropuertos, neto de amortizaciones 2012</t>
  </si>
  <si>
    <t>peso en índice de tráfico de pasajeros 2012</t>
  </si>
  <si>
    <t>Minsterio Fomento costes operativos de los puertos, neto de amortizaciones 2012</t>
  </si>
  <si>
    <t>G23_costop_aviones</t>
  </si>
  <si>
    <t>G23_costop_barcos</t>
  </si>
  <si>
    <t>Ver fichero: Datos Magnitudes de cta  rdos  2012 Sociedades Conces.Autopistas peaje.xlsx</t>
  </si>
  <si>
    <t>Ver Sección G42, Fichero 42_Agricultura_12vf.xlsx; Hoja 451O/2</t>
  </si>
  <si>
    <t>Nota: se ha incluido el prg 414A para calcular el gasto que hace el Ministerio en programas de Medio Ambiente.</t>
  </si>
  <si>
    <t>Infraestructuras aeroportuarias, AENA</t>
  </si>
  <si>
    <t>Infraestructuras portuarias, Puertos del Estado ver 2011</t>
  </si>
  <si>
    <t>Autopistas de peaje</t>
  </si>
  <si>
    <t>Protección y mejora del medio natural + AF09</t>
  </si>
  <si>
    <t>por localización  (añadir ajuste forales si hiciera falta, no así en 2011 [ni en 2012])</t>
  </si>
  <si>
    <r>
      <t xml:space="preserve">Infraestructura del transporte ferroviario </t>
    </r>
    <r>
      <rPr>
        <sz val="10"/>
        <color rgb="FFFF0000"/>
        <rFont val="Palatino"/>
        <family val="1"/>
      </rPr>
      <t>+ AF10 (no lo he hecho)</t>
    </r>
  </si>
  <si>
    <t>Ajuste forales, ayudas al transporte colectivo urbano</t>
  </si>
  <si>
    <t>Otras aportaciones a Corporaciones Locales, mejoras suminstro agua CyMel</t>
  </si>
  <si>
    <t>Ajuste forales</t>
  </si>
  <si>
    <t>Reparto preliminar por localización</t>
  </si>
  <si>
    <t>Reparto final, incluyendo ajustes forales</t>
  </si>
  <si>
    <t>Gasto per cápita, euros</t>
  </si>
  <si>
    <t>Raldo per cápita relativo</t>
  </si>
  <si>
    <t>Saldo total relativo</t>
  </si>
  <si>
    <t>http://www.ine.es/jaxiT3/Tabla.htm?t=2915</t>
  </si>
  <si>
    <t>INE, consulta directa y padrón municipal, población por comunidades autónomas y tamaño de los municipio</t>
  </si>
  <si>
    <t>http://www.ine.es/jaxi/menu.do?type=pcaxis&amp;file=pcaxis&amp;path=%2Ft20%2Fe245%2Fp05%2F%2Fa2012</t>
  </si>
  <si>
    <t>parte territorializada en SIC de los capítulos 4 a 7 por localización</t>
  </si>
  <si>
    <t>en proporción a la inversión del departamento</t>
  </si>
  <si>
    <t>SIC, coincide con página web de financiación local, apartado de subvenciones al transporte colectivo urbano</t>
  </si>
  <si>
    <t>Transferencias a cc.aa. de subvenciones, indemnizaciones y ayudas.</t>
  </si>
  <si>
    <t>Apoyo financiero por daños ocasionados por la sequía y otras causas extraordinarias.</t>
  </si>
  <si>
    <t>Análisis e información nacional de las magnitudes de los sectores</t>
  </si>
  <si>
    <t>Detalle SIC-2012, transferencias caps 4 y 7 (parte regionalizada)</t>
  </si>
  <si>
    <t>SIC - 2012: detalle de  transferencias susceptibles de territorialización</t>
  </si>
  <si>
    <t>Territorializado</t>
  </si>
  <si>
    <t>1. Datos del SIC, ayudas racionalización al sector (van a empresas pequeñas)</t>
  </si>
  <si>
    <t>total territ Anuario y Sic</t>
  </si>
  <si>
    <t>Gasto en infraestructura, saneamiento y calidad del agua:</t>
  </si>
  <si>
    <t>Petición al Ministerio.</t>
  </si>
  <si>
    <t>Datos del SIC:</t>
  </si>
  <si>
    <t>Inversión territorializada de Fomento y Medio Ambiente (tras correcciones desbordamientos). Ver 451N y 451O_1</t>
  </si>
  <si>
    <t>Nº entidades singulares de población 2012</t>
  </si>
  <si>
    <t>Consulta al Ministerio de Fomento.</t>
  </si>
  <si>
    <t xml:space="preserve"> Datos del INE de población residente en municipios de menos de 5.000 habitantes y de entidades singulares de población, 2012</t>
  </si>
  <si>
    <t>Nº DE ENTIDADES SINGULARES. Sale de:  http://www.ine.es/nomen_files/DistribucionUnidPoblacionales.xls</t>
  </si>
  <si>
    <t>peso en PIB  de 2012</t>
  </si>
  <si>
    <t xml:space="preserve">peso en POB de 2012 </t>
  </si>
  <si>
    <t>reparto 
preliminar 
por localización</t>
  </si>
  <si>
    <t>2. Gasto del organismo autónomo de PARQUES NATURALES</t>
  </si>
  <si>
    <t>Ver fichas 451N y 451O_1</t>
  </si>
  <si>
    <t>Imputacióin gasto total ooaa incl parque de maquinaria</t>
  </si>
  <si>
    <r>
      <t>Cuenta de Pérdidas y Ganancias del Agregado del Sistema Portuario (</t>
    </r>
    <r>
      <rPr>
        <b/>
        <sz val="10"/>
        <rFont val="Palatino"/>
        <family val="1"/>
      </rPr>
      <t>PUERTOS</t>
    </r>
    <r>
      <rPr>
        <sz val="10"/>
        <rFont val="Palatino"/>
        <family val="1"/>
      </rPr>
      <t>)</t>
    </r>
  </si>
  <si>
    <t>Excluir feve</t>
  </si>
  <si>
    <t>Sin Feve</t>
  </si>
  <si>
    <t>Cap. 7</t>
  </si>
  <si>
    <t>A los Ferrocarriles de Vía Estrecha (FEVE) (Se excluyen para evitar doble contabilización dadoq ue se menten en el FP060)</t>
  </si>
  <si>
    <t>Sin territorializar</t>
  </si>
  <si>
    <r>
      <t xml:space="preserve">Cuenta de Pérdidas y Ganancias de </t>
    </r>
    <r>
      <rPr>
        <b/>
        <sz val="10"/>
        <rFont val="Palatino"/>
        <family val="1"/>
      </rPr>
      <t>AENA</t>
    </r>
    <r>
      <rPr>
        <sz val="10"/>
        <rFont val="Palatino"/>
        <family val="1"/>
      </rPr>
      <t>.</t>
    </r>
  </si>
  <si>
    <r>
      <t xml:space="preserve">Gastos de explotación </t>
    </r>
    <r>
      <rPr>
        <b/>
        <sz val="10"/>
        <rFont val="Palatino"/>
        <family val="1"/>
      </rPr>
      <t>excepto amortizaciones</t>
    </r>
  </si>
  <si>
    <t>palatino</t>
  </si>
  <si>
    <t>Gasto Total ministerio + AF</t>
  </si>
  <si>
    <t>Consulta directa al Ministerio de Fomento.</t>
  </si>
  <si>
    <t xml:space="preserve">SIC, </t>
  </si>
  <si>
    <t>http://www.ine.es/nomen_files/DistribucionUnidPoblacionales.xls</t>
  </si>
  <si>
    <t>Se distingue entre gasto del Ministerio y del Organismo Autónomo Parques Naturales</t>
  </si>
  <si>
    <t>En el primero hay un ajuste forales para la partida de trasnferencias a ccaa</t>
  </si>
  <si>
    <t>Datos sic para parte ejecutada por el Estado, 2012</t>
  </si>
  <si>
    <t xml:space="preserve"> Reparto final del gasto del OA y del Ministerio, tras corrección por desbordamientos</t>
  </si>
  <si>
    <t>CCAA_Total</t>
  </si>
  <si>
    <t>Total 2.3. Infraestructuras y transportes</t>
  </si>
  <si>
    <t>saldo per 
cápita relativo</t>
  </si>
  <si>
    <t>saldo total
relativo</t>
  </si>
  <si>
    <t>No hubo gasto por este concepto en 2012, al menos dentro de este programa</t>
  </si>
  <si>
    <t xml:space="preserve"> FP061+FP063 y  FP063+FP064+FP065+FP066)</t>
  </si>
  <si>
    <t>Para: 5. Intereses de la deuda (Inversiones: FP061+FP063 y Excedentes: FP063+FP064+FP065+FP066)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</si>
</sst>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"/>
    <numFmt numFmtId="166" formatCode="#,##0.000"/>
    <numFmt numFmtId="167" formatCode="0.0"/>
  </numFmts>
  <fonts count="38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2"/>
      <color indexed="8"/>
      <name val="Calibri"/>
      <family val="2"/>
    </font>
    <font>
      <u/>
      <sz val="12.5"/>
      <color indexed="12"/>
      <name val="Verdana"/>
      <family val="2"/>
    </font>
    <font>
      <b/>
      <sz val="10"/>
      <color indexed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sz val="10"/>
      <color indexed="8"/>
      <name val="Palatino"/>
      <family val="1"/>
    </font>
    <font>
      <sz val="10"/>
      <name val="Arial"/>
      <family val="2"/>
    </font>
    <font>
      <b/>
      <sz val="10"/>
      <name val="Verdana"/>
      <family val="2"/>
    </font>
    <font>
      <b/>
      <i/>
      <sz val="10"/>
      <name val="Palatino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Palatino"/>
      <family val="1"/>
    </font>
    <font>
      <i/>
      <sz val="10"/>
      <name val="Palatino"/>
      <family val="1"/>
    </font>
    <font>
      <b/>
      <sz val="10"/>
      <color indexed="8"/>
      <name val="Palatino"/>
      <family val="1"/>
    </font>
    <font>
      <sz val="12"/>
      <color indexed="8"/>
      <name val="Palatino"/>
      <family val="1"/>
    </font>
    <font>
      <b/>
      <sz val="12"/>
      <color indexed="8"/>
      <name val="Palatino"/>
      <family val="1"/>
    </font>
    <font>
      <b/>
      <i/>
      <sz val="11"/>
      <color indexed="8"/>
      <name val="Palatino"/>
      <family val="1"/>
    </font>
    <font>
      <u/>
      <sz val="12.5"/>
      <color indexed="12"/>
      <name val="Palatino"/>
      <family val="1"/>
    </font>
    <font>
      <sz val="10"/>
      <color theme="1"/>
      <name val="Palatino"/>
      <family val="1"/>
    </font>
    <font>
      <b/>
      <sz val="10"/>
      <color theme="1"/>
      <name val="Palatino"/>
      <family val="1"/>
    </font>
    <font>
      <sz val="10"/>
      <color rgb="FFFF0000"/>
      <name val="Verdana"/>
      <family val="2"/>
    </font>
    <font>
      <i/>
      <sz val="10"/>
      <color rgb="FFFF0000"/>
      <name val="Verdana"/>
      <family val="2"/>
    </font>
    <font>
      <sz val="10"/>
      <color rgb="FFFF0000"/>
      <name val="Palatino"/>
      <family val="1"/>
    </font>
    <font>
      <b/>
      <sz val="10"/>
      <color rgb="FFFF0000"/>
      <name val="Palatino"/>
      <family val="1"/>
    </font>
    <font>
      <i/>
      <sz val="10"/>
      <color rgb="FFFF0000"/>
      <name val="Palatino"/>
      <family val="1"/>
    </font>
    <font>
      <b/>
      <sz val="11"/>
      <color theme="1"/>
      <name val="Palatino"/>
      <family val="1"/>
    </font>
    <font>
      <b/>
      <sz val="12"/>
      <name val="Arial"/>
      <family val="2"/>
    </font>
    <font>
      <sz val="12"/>
      <name val="Palatino"/>
      <family val="1"/>
    </font>
    <font>
      <b/>
      <sz val="12"/>
      <name val="Palatino"/>
      <family val="1"/>
    </font>
    <font>
      <b/>
      <sz val="9"/>
      <color indexed="8"/>
      <name val="Palatino"/>
      <family val="1"/>
    </font>
    <font>
      <sz val="9"/>
      <color indexed="8"/>
      <name val="Palatino"/>
      <family val="1"/>
    </font>
    <font>
      <sz val="11"/>
      <name val="Palatino"/>
      <family val="1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" fillId="0" borderId="0"/>
    <xf numFmtId="9" fontId="3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0" applyFont="1"/>
    <xf numFmtId="3" fontId="5" fillId="0" borderId="0" xfId="0" applyNumberFormat="1" applyFont="1"/>
    <xf numFmtId="3" fontId="2" fillId="0" borderId="0" xfId="0" applyNumberFormat="1" applyFont="1" applyAlignment="1">
      <alignment horizontal="center" wrapText="1"/>
    </xf>
    <xf numFmtId="0" fontId="3" fillId="0" borderId="0" xfId="0" applyFont="1"/>
    <xf numFmtId="3" fontId="0" fillId="0" borderId="0" xfId="0" applyNumberFormat="1"/>
    <xf numFmtId="10" fontId="0" fillId="0" borderId="0" xfId="0" applyNumberFormat="1"/>
    <xf numFmtId="4" fontId="0" fillId="0" borderId="0" xfId="0" applyNumberFormat="1"/>
    <xf numFmtId="3" fontId="2" fillId="0" borderId="0" xfId="0" applyNumberFormat="1" applyFont="1"/>
    <xf numFmtId="0" fontId="0" fillId="0" borderId="0" xfId="0" applyAlignment="1">
      <alignment horizontal="center" wrapText="1"/>
    </xf>
    <xf numFmtId="0" fontId="7" fillId="0" borderId="0" xfId="0" applyFont="1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wrapText="1"/>
    </xf>
    <xf numFmtId="0" fontId="8" fillId="0" borderId="0" xfId="0" applyFont="1" applyAlignment="1">
      <alignment vertical="center"/>
    </xf>
    <xf numFmtId="0" fontId="0" fillId="0" borderId="0" xfId="0" applyAlignment="1"/>
    <xf numFmtId="3" fontId="0" fillId="2" borderId="0" xfId="0" applyNumberFormat="1" applyFill="1"/>
    <xf numFmtId="0" fontId="1" fillId="0" borderId="0" xfId="0" applyFont="1" applyAlignment="1">
      <alignment horizontal="center" wrapText="1"/>
    </xf>
    <xf numFmtId="0" fontId="9" fillId="0" borderId="0" xfId="0" applyFont="1"/>
    <xf numFmtId="0" fontId="8" fillId="0" borderId="0" xfId="0" applyFont="1"/>
    <xf numFmtId="0" fontId="6" fillId="0" borderId="0" xfId="0" applyFont="1"/>
    <xf numFmtId="0" fontId="0" fillId="0" borderId="0" xfId="0" applyFont="1" applyAlignment="1">
      <alignment horizont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/>
    <xf numFmtId="0" fontId="1" fillId="2" borderId="0" xfId="0" applyFont="1" applyFill="1" applyAlignment="1">
      <alignment wrapText="1"/>
    </xf>
    <xf numFmtId="0" fontId="10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8" fillId="0" borderId="0" xfId="0" applyFont="1" applyFill="1"/>
    <xf numFmtId="3" fontId="0" fillId="0" borderId="0" xfId="0" applyNumberFormat="1" applyAlignment="1">
      <alignment horizontal="left"/>
    </xf>
    <xf numFmtId="0" fontId="8" fillId="0" borderId="0" xfId="0" applyFont="1" applyAlignment="1">
      <alignment wrapText="1"/>
    </xf>
    <xf numFmtId="0" fontId="9" fillId="0" borderId="0" xfId="0" applyFont="1" applyAlignment="1"/>
    <xf numFmtId="3" fontId="8" fillId="0" borderId="0" xfId="0" applyNumberFormat="1" applyFont="1"/>
    <xf numFmtId="4" fontId="8" fillId="0" borderId="0" xfId="0" applyNumberFormat="1" applyFont="1"/>
    <xf numFmtId="4" fontId="23" fillId="0" borderId="0" xfId="0" applyNumberFormat="1" applyFont="1"/>
    <xf numFmtId="3" fontId="13" fillId="0" borderId="0" xfId="0" applyNumberFormat="1" applyFont="1"/>
    <xf numFmtId="3" fontId="9" fillId="0" borderId="0" xfId="0" applyNumberFormat="1" applyFont="1"/>
    <xf numFmtId="4" fontId="24" fillId="0" borderId="0" xfId="0" applyNumberFormat="1" applyFont="1"/>
    <xf numFmtId="0" fontId="24" fillId="0" borderId="0" xfId="0" applyFont="1"/>
    <xf numFmtId="3" fontId="25" fillId="0" borderId="0" xfId="0" applyNumberFormat="1" applyFont="1"/>
    <xf numFmtId="0" fontId="25" fillId="0" borderId="0" xfId="0" applyFont="1"/>
    <xf numFmtId="0" fontId="12" fillId="0" borderId="0" xfId="0" applyFont="1"/>
    <xf numFmtId="3" fontId="16" fillId="0" borderId="0" xfId="0" applyNumberFormat="1" applyFont="1"/>
    <xf numFmtId="3" fontId="17" fillId="0" borderId="0" xfId="0" applyNumberFormat="1" applyFont="1"/>
    <xf numFmtId="4" fontId="17" fillId="0" borderId="0" xfId="0" applyNumberFormat="1" applyFont="1"/>
    <xf numFmtId="1" fontId="0" fillId="0" borderId="0" xfId="0" applyNumberFormat="1"/>
    <xf numFmtId="3" fontId="26" fillId="0" borderId="0" xfId="0" applyNumberFormat="1" applyFont="1"/>
    <xf numFmtId="165" fontId="8" fillId="0" borderId="0" xfId="0" applyNumberFormat="1" applyFont="1"/>
    <xf numFmtId="0" fontId="1" fillId="3" borderId="0" xfId="0" applyFont="1" applyFill="1" applyAlignment="1">
      <alignment wrapText="1"/>
    </xf>
    <xf numFmtId="3" fontId="0" fillId="0" borderId="0" xfId="0" applyNumberFormat="1" applyAlignment="1">
      <alignment horizontal="right"/>
    </xf>
    <xf numFmtId="4" fontId="16" fillId="0" borderId="0" xfId="0" applyNumberFormat="1" applyFont="1"/>
    <xf numFmtId="3" fontId="8" fillId="0" borderId="0" xfId="0" applyNumberFormat="1" applyFont="1" applyFill="1"/>
    <xf numFmtId="3" fontId="16" fillId="0" borderId="0" xfId="0" applyNumberFormat="1" applyFont="1" applyFill="1"/>
    <xf numFmtId="166" fontId="8" fillId="0" borderId="0" xfId="0" applyNumberFormat="1" applyFont="1"/>
    <xf numFmtId="0" fontId="8" fillId="4" borderId="0" xfId="0" applyFont="1" applyFill="1"/>
    <xf numFmtId="0" fontId="16" fillId="0" borderId="0" xfId="0" applyFont="1"/>
    <xf numFmtId="0" fontId="18" fillId="0" borderId="0" xfId="0" applyFont="1" applyAlignment="1">
      <alignment vertical="center"/>
    </xf>
    <xf numFmtId="3" fontId="19" fillId="0" borderId="0" xfId="0" applyNumberFormat="1" applyFont="1"/>
    <xf numFmtId="3" fontId="20" fillId="0" borderId="0" xfId="0" applyNumberFormat="1" applyFont="1"/>
    <xf numFmtId="0" fontId="9" fillId="0" borderId="0" xfId="0" applyFont="1" applyFill="1"/>
    <xf numFmtId="3" fontId="16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3" fontId="21" fillId="0" borderId="0" xfId="0" applyNumberFormat="1" applyFont="1"/>
    <xf numFmtId="0" fontId="18" fillId="0" borderId="0" xfId="0" applyFont="1"/>
    <xf numFmtId="3" fontId="9" fillId="0" borderId="0" xfId="0" applyNumberFormat="1" applyFont="1" applyFill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wrapText="1"/>
    </xf>
    <xf numFmtId="164" fontId="8" fillId="0" borderId="0" xfId="0" applyNumberFormat="1" applyFont="1"/>
    <xf numFmtId="3" fontId="10" fillId="0" borderId="0" xfId="0" applyNumberFormat="1" applyFont="1" applyBorder="1"/>
    <xf numFmtId="0" fontId="16" fillId="0" borderId="0" xfId="2" applyFont="1"/>
    <xf numFmtId="0" fontId="8" fillId="0" borderId="0" xfId="2" applyFont="1"/>
    <xf numFmtId="0" fontId="13" fillId="0" borderId="0" xfId="2" applyFont="1"/>
    <xf numFmtId="3" fontId="9" fillId="0" borderId="0" xfId="2" applyNumberFormat="1" applyFont="1" applyFill="1"/>
    <xf numFmtId="0" fontId="8" fillId="0" borderId="0" xfId="2" applyFont="1" applyFill="1"/>
    <xf numFmtId="164" fontId="9" fillId="0" borderId="0" xfId="0" applyNumberFormat="1" applyFont="1"/>
    <xf numFmtId="3" fontId="8" fillId="0" borderId="0" xfId="0" applyNumberFormat="1" applyFont="1" applyAlignment="1">
      <alignment wrapText="1"/>
    </xf>
    <xf numFmtId="3" fontId="9" fillId="2" borderId="0" xfId="0" applyNumberFormat="1" applyFont="1" applyFill="1" applyAlignment="1">
      <alignment wrapText="1"/>
    </xf>
    <xf numFmtId="3" fontId="8" fillId="2" borderId="0" xfId="0" applyNumberFormat="1" applyFont="1" applyFill="1" applyAlignment="1">
      <alignment wrapText="1"/>
    </xf>
    <xf numFmtId="2" fontId="8" fillId="0" borderId="0" xfId="0" applyNumberFormat="1" applyFont="1"/>
    <xf numFmtId="0" fontId="9" fillId="2" borderId="0" xfId="0" applyFont="1" applyFill="1" applyAlignment="1">
      <alignment wrapText="1"/>
    </xf>
    <xf numFmtId="164" fontId="27" fillId="0" borderId="0" xfId="0" applyNumberFormat="1" applyFont="1"/>
    <xf numFmtId="0" fontId="27" fillId="0" borderId="0" xfId="0" applyFont="1"/>
    <xf numFmtId="0" fontId="28" fillId="0" borderId="0" xfId="0" applyFont="1"/>
    <xf numFmtId="0" fontId="27" fillId="0" borderId="0" xfId="0" applyFont="1" applyAlignment="1">
      <alignment wrapText="1"/>
    </xf>
    <xf numFmtId="0" fontId="28" fillId="2" borderId="0" xfId="0" applyFont="1" applyFill="1" applyAlignment="1">
      <alignment wrapText="1"/>
    </xf>
    <xf numFmtId="3" fontId="27" fillId="0" borderId="0" xfId="0" applyNumberFormat="1" applyFont="1"/>
    <xf numFmtId="0" fontId="29" fillId="0" borderId="0" xfId="0" applyFont="1"/>
    <xf numFmtId="0" fontId="8" fillId="2" borderId="0" xfId="0" applyFont="1" applyFill="1"/>
    <xf numFmtId="1" fontId="8" fillId="0" borderId="0" xfId="0" applyNumberFormat="1" applyFont="1" applyAlignment="1">
      <alignment wrapText="1"/>
    </xf>
    <xf numFmtId="1" fontId="9" fillId="2" borderId="0" xfId="0" applyNumberFormat="1" applyFont="1" applyFill="1" applyAlignment="1">
      <alignment wrapText="1"/>
    </xf>
    <xf numFmtId="0" fontId="9" fillId="0" borderId="0" xfId="0" applyFont="1" applyAlignment="1">
      <alignment horizontal="center" wrapText="1"/>
    </xf>
    <xf numFmtId="0" fontId="22" fillId="0" borderId="0" xfId="1" applyFont="1" applyAlignment="1" applyProtection="1"/>
    <xf numFmtId="4" fontId="8" fillId="0" borderId="0" xfId="0" applyNumberFormat="1" applyFont="1" applyAlignment="1">
      <alignment horizontal="center" wrapText="1"/>
    </xf>
    <xf numFmtId="4" fontId="9" fillId="0" borderId="0" xfId="0" applyNumberFormat="1" applyFont="1" applyAlignment="1">
      <alignment horizontal="center" wrapText="1"/>
    </xf>
    <xf numFmtId="4" fontId="9" fillId="2" borderId="0" xfId="0" applyNumberFormat="1" applyFont="1" applyFill="1" applyAlignment="1">
      <alignment horizontal="center" wrapText="1"/>
    </xf>
    <xf numFmtId="164" fontId="8" fillId="0" borderId="0" xfId="0" applyNumberFormat="1" applyFont="1" applyAlignment="1">
      <alignment wrapText="1"/>
    </xf>
    <xf numFmtId="3" fontId="8" fillId="0" borderId="0" xfId="0" applyNumberFormat="1" applyFont="1" applyAlignment="1"/>
    <xf numFmtId="10" fontId="8" fillId="0" borderId="0" xfId="4" applyNumberFormat="1" applyFont="1"/>
    <xf numFmtId="0" fontId="8" fillId="4" borderId="0" xfId="0" applyFont="1" applyFill="1" applyAlignment="1">
      <alignment horizontal="center" wrapText="1"/>
    </xf>
    <xf numFmtId="0" fontId="8" fillId="0" borderId="0" xfId="0" applyFont="1" applyAlignment="1">
      <alignment horizontal="right"/>
    </xf>
    <xf numFmtId="10" fontId="8" fillId="0" borderId="0" xfId="0" applyNumberFormat="1" applyFont="1"/>
    <xf numFmtId="3" fontId="10" fillId="0" borderId="0" xfId="0" applyNumberFormat="1" applyFont="1" applyFill="1" applyBorder="1"/>
    <xf numFmtId="0" fontId="9" fillId="2" borderId="0" xfId="0" applyFont="1" applyFill="1"/>
    <xf numFmtId="3" fontId="10" fillId="0" borderId="0" xfId="0" applyNumberFormat="1" applyFont="1"/>
    <xf numFmtId="2" fontId="8" fillId="0" borderId="0" xfId="0" applyNumberFormat="1" applyFont="1" applyAlignment="1">
      <alignment wrapText="1"/>
    </xf>
    <xf numFmtId="0" fontId="8" fillId="0" borderId="0" xfId="0" applyNumberFormat="1" applyFont="1" applyAlignment="1">
      <alignment wrapText="1"/>
    </xf>
    <xf numFmtId="2" fontId="9" fillId="2" borderId="0" xfId="0" applyNumberFormat="1" applyFont="1" applyFill="1" applyAlignment="1">
      <alignment wrapText="1"/>
    </xf>
    <xf numFmtId="2" fontId="9" fillId="0" borderId="0" xfId="0" applyNumberFormat="1" applyFont="1" applyAlignment="1">
      <alignment wrapText="1"/>
    </xf>
    <xf numFmtId="0" fontId="13" fillId="0" borderId="0" xfId="0" applyFont="1"/>
    <xf numFmtId="9" fontId="8" fillId="0" borderId="0" xfId="4" applyFont="1"/>
    <xf numFmtId="3" fontId="28" fillId="0" borderId="0" xfId="0" applyNumberFormat="1" applyFont="1"/>
    <xf numFmtId="2" fontId="8" fillId="0" borderId="0" xfId="2" applyNumberFormat="1" applyFont="1" applyFill="1" applyAlignment="1">
      <alignment wrapText="1"/>
    </xf>
    <xf numFmtId="3" fontId="8" fillId="0" borderId="0" xfId="2" applyNumberFormat="1" applyFont="1"/>
    <xf numFmtId="9" fontId="8" fillId="0" borderId="0" xfId="0" applyNumberFormat="1" applyFont="1"/>
    <xf numFmtId="0" fontId="8" fillId="3" borderId="0" xfId="0" applyFont="1" applyFill="1"/>
    <xf numFmtId="0" fontId="8" fillId="4" borderId="0" xfId="0" applyFont="1" applyFill="1" applyAlignment="1">
      <alignment wrapText="1"/>
    </xf>
    <xf numFmtId="3" fontId="13" fillId="0" borderId="0" xfId="0" applyNumberFormat="1" applyFont="1" applyAlignment="1">
      <alignment horizontal="center" wrapText="1"/>
    </xf>
    <xf numFmtId="0" fontId="9" fillId="0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0" xfId="0" applyFont="1"/>
    <xf numFmtId="0" fontId="8" fillId="0" borderId="0" xfId="0" applyFont="1"/>
    <xf numFmtId="0" fontId="8" fillId="3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4" borderId="0" xfId="0" applyFont="1" applyFill="1"/>
    <xf numFmtId="3" fontId="9" fillId="0" borderId="0" xfId="0" applyNumberFormat="1" applyFont="1" applyAlignment="1">
      <alignment wrapText="1"/>
    </xf>
    <xf numFmtId="0" fontId="16" fillId="0" borderId="0" xfId="0" applyFont="1" applyAlignment="1"/>
    <xf numFmtId="0" fontId="22" fillId="0" borderId="0" xfId="0" applyFont="1"/>
    <xf numFmtId="167" fontId="8" fillId="0" borderId="0" xfId="0" applyNumberFormat="1" applyFont="1"/>
    <xf numFmtId="0" fontId="8" fillId="0" borderId="0" xfId="0" applyFont="1"/>
    <xf numFmtId="0" fontId="16" fillId="0" borderId="0" xfId="0" applyFont="1"/>
    <xf numFmtId="0" fontId="30" fillId="0" borderId="0" xfId="0" applyFont="1" applyAlignment="1">
      <alignment vertical="top" wrapText="1"/>
    </xf>
    <xf numFmtId="165" fontId="30" fillId="0" borderId="0" xfId="0" applyNumberFormat="1" applyFont="1" applyAlignment="1">
      <alignment vertical="top" wrapText="1"/>
    </xf>
    <xf numFmtId="0" fontId="8" fillId="0" borderId="0" xfId="0" applyFont="1" applyBorder="1"/>
    <xf numFmtId="1" fontId="8" fillId="0" borderId="0" xfId="0" applyNumberFormat="1" applyFont="1" applyBorder="1"/>
    <xf numFmtId="3" fontId="8" fillId="0" borderId="0" xfId="0" applyNumberFormat="1" applyFont="1" applyBorder="1"/>
    <xf numFmtId="165" fontId="8" fillId="0" borderId="0" xfId="0" applyNumberFormat="1" applyFont="1" applyBorder="1"/>
    <xf numFmtId="0" fontId="28" fillId="0" borderId="0" xfId="0" applyFont="1" applyBorder="1"/>
    <xf numFmtId="3" fontId="8" fillId="0" borderId="0" xfId="0" applyNumberFormat="1" applyFont="1" applyFill="1" applyBorder="1"/>
    <xf numFmtId="0" fontId="19" fillId="0" borderId="0" xfId="0" applyFont="1"/>
    <xf numFmtId="165" fontId="27" fillId="0" borderId="0" xfId="0" applyNumberFormat="1" applyFont="1"/>
    <xf numFmtId="165" fontId="23" fillId="0" borderId="0" xfId="0" applyNumberFormat="1" applyFont="1"/>
    <xf numFmtId="165" fontId="24" fillId="0" borderId="0" xfId="0" applyNumberFormat="1" applyFont="1"/>
    <xf numFmtId="0" fontId="8" fillId="0" borderId="0" xfId="0" applyFont="1"/>
    <xf numFmtId="0" fontId="8" fillId="0" borderId="0" xfId="0" applyFont="1"/>
    <xf numFmtId="1" fontId="31" fillId="0" borderId="0" xfId="0" applyNumberFormat="1" applyFont="1"/>
    <xf numFmtId="3" fontId="8" fillId="0" borderId="0" xfId="0" applyNumberFormat="1" applyFont="1" applyAlignment="1">
      <alignment horizontal="left" wrapText="1"/>
    </xf>
    <xf numFmtId="0" fontId="8" fillId="0" borderId="0" xfId="0" applyFont="1"/>
    <xf numFmtId="0" fontId="16" fillId="0" borderId="0" xfId="0" applyFont="1"/>
    <xf numFmtId="0" fontId="8" fillId="0" borderId="0" xfId="0" applyFont="1" applyFill="1"/>
    <xf numFmtId="0" fontId="8" fillId="0" borderId="0" xfId="0" applyFont="1"/>
    <xf numFmtId="0" fontId="16" fillId="0" borderId="0" xfId="0" applyFont="1"/>
    <xf numFmtId="0" fontId="8" fillId="0" borderId="0" xfId="0" applyFont="1" applyFill="1"/>
    <xf numFmtId="0" fontId="27" fillId="0" borderId="0" xfId="0" applyNumberFormat="1" applyFont="1" applyAlignment="1">
      <alignment wrapText="1"/>
    </xf>
    <xf numFmtId="10" fontId="8" fillId="0" borderId="0" xfId="0" applyNumberFormat="1" applyFont="1" applyAlignment="1">
      <alignment wrapText="1"/>
    </xf>
    <xf numFmtId="3" fontId="8" fillId="3" borderId="0" xfId="0" applyNumberFormat="1" applyFont="1" applyFill="1"/>
    <xf numFmtId="164" fontId="8" fillId="0" borderId="0" xfId="4" applyNumberFormat="1" applyFont="1"/>
    <xf numFmtId="3" fontId="32" fillId="0" borderId="1" xfId="0" applyNumberFormat="1" applyFont="1" applyFill="1" applyBorder="1" applyAlignment="1">
      <alignment vertical="center"/>
    </xf>
    <xf numFmtId="3" fontId="33" fillId="0" borderId="0" xfId="0" applyNumberFormat="1" applyFont="1" applyFill="1" applyBorder="1" applyAlignment="1">
      <alignment vertical="center"/>
    </xf>
    <xf numFmtId="0" fontId="27" fillId="0" borderId="0" xfId="0" applyFont="1" applyFill="1"/>
    <xf numFmtId="3" fontId="27" fillId="0" borderId="0" xfId="0" applyNumberFormat="1" applyFont="1" applyFill="1"/>
    <xf numFmtId="0" fontId="16" fillId="0" borderId="0" xfId="0" applyFont="1" applyFill="1"/>
    <xf numFmtId="3" fontId="33" fillId="0" borderId="0" xfId="0" applyNumberFormat="1" applyFont="1" applyFill="1"/>
    <xf numFmtId="0" fontId="8" fillId="0" borderId="0" xfId="1" applyFont="1" applyAlignment="1" applyProtection="1"/>
    <xf numFmtId="2" fontId="8" fillId="0" borderId="0" xfId="0" applyNumberFormat="1" applyFont="1" applyAlignment="1">
      <alignment horizontal="center" wrapText="1"/>
    </xf>
    <xf numFmtId="3" fontId="8" fillId="0" borderId="0" xfId="0" applyNumberFormat="1" applyFont="1" applyAlignment="1">
      <alignment horizontal="right"/>
    </xf>
    <xf numFmtId="3" fontId="9" fillId="5" borderId="0" xfId="0" applyNumberFormat="1" applyFont="1" applyFill="1"/>
    <xf numFmtId="164" fontId="8" fillId="5" borderId="0" xfId="0" applyNumberFormat="1" applyFont="1" applyFill="1"/>
    <xf numFmtId="0" fontId="8" fillId="5" borderId="0" xfId="0" applyFont="1" applyFill="1"/>
    <xf numFmtId="1" fontId="8" fillId="3" borderId="0" xfId="0" applyNumberFormat="1" applyFont="1" applyFill="1" applyAlignment="1">
      <alignment wrapText="1"/>
    </xf>
    <xf numFmtId="10" fontId="8" fillId="0" borderId="0" xfId="0" applyNumberFormat="1" applyFont="1" applyFill="1"/>
    <xf numFmtId="10" fontId="27" fillId="0" borderId="0" xfId="0" applyNumberFormat="1" applyFont="1"/>
    <xf numFmtId="164" fontId="8" fillId="0" borderId="0" xfId="0" applyNumberFormat="1" applyFont="1" applyFill="1"/>
    <xf numFmtId="0" fontId="9" fillId="0" borderId="0" xfId="0" applyFont="1" applyAlignment="1">
      <alignment horizontal="left"/>
    </xf>
    <xf numFmtId="164" fontId="8" fillId="0" borderId="0" xfId="0" applyNumberFormat="1" applyFont="1" applyAlignment="1">
      <alignment horizontal="right"/>
    </xf>
    <xf numFmtId="1" fontId="8" fillId="4" borderId="0" xfId="0" applyNumberFormat="1" applyFont="1" applyFill="1" applyAlignment="1">
      <alignment wrapText="1"/>
    </xf>
    <xf numFmtId="0" fontId="9" fillId="0" borderId="0" xfId="0" applyNumberFormat="1" applyFont="1" applyAlignment="1">
      <alignment wrapText="1"/>
    </xf>
    <xf numFmtId="3" fontId="13" fillId="0" borderId="0" xfId="0" applyNumberFormat="1" applyFont="1" applyFill="1"/>
    <xf numFmtId="9" fontId="9" fillId="0" borderId="0" xfId="4" applyFont="1"/>
    <xf numFmtId="0" fontId="16" fillId="0" borderId="0" xfId="2" applyFont="1" applyFill="1"/>
    <xf numFmtId="0" fontId="34" fillId="0" borderId="0" xfId="0" applyFont="1" applyBorder="1" applyAlignment="1">
      <alignment wrapText="1"/>
    </xf>
    <xf numFmtId="10" fontId="8" fillId="0" borderId="0" xfId="0" applyNumberFormat="1" applyFont="1" applyAlignment="1">
      <alignment horizontal="center" wrapText="1"/>
    </xf>
    <xf numFmtId="10" fontId="9" fillId="2" borderId="0" xfId="0" applyNumberFormat="1" applyFont="1" applyFill="1" applyAlignment="1">
      <alignment horizontal="center" wrapText="1"/>
    </xf>
    <xf numFmtId="0" fontId="35" fillId="0" borderId="0" xfId="0" applyFont="1" applyBorder="1" applyAlignment="1">
      <alignment wrapText="1"/>
    </xf>
    <xf numFmtId="0" fontId="30" fillId="0" borderId="0" xfId="0" applyFont="1" applyFill="1" applyAlignment="1">
      <alignment vertical="top" wrapText="1"/>
    </xf>
    <xf numFmtId="0" fontId="30" fillId="0" borderId="0" xfId="0" applyFont="1" applyFill="1" applyBorder="1"/>
    <xf numFmtId="4" fontId="8" fillId="0" borderId="0" xfId="0" applyNumberFormat="1" applyFont="1" applyFill="1" applyAlignment="1">
      <alignment horizontal="center" wrapText="1"/>
    </xf>
    <xf numFmtId="4" fontId="8" fillId="0" borderId="0" xfId="0" applyNumberFormat="1" applyFont="1" applyFill="1" applyAlignment="1">
      <alignment horizontal="left" wrapText="1"/>
    </xf>
    <xf numFmtId="3" fontId="9" fillId="0" borderId="0" xfId="0" applyNumberFormat="1" applyFont="1" applyAlignment="1"/>
    <xf numFmtId="1" fontId="13" fillId="3" borderId="0" xfId="0" applyNumberFormat="1" applyFont="1" applyFill="1" applyAlignment="1">
      <alignment wrapText="1"/>
    </xf>
    <xf numFmtId="2" fontId="8" fillId="0" borderId="0" xfId="0" applyNumberFormat="1" applyFont="1" applyBorder="1" applyAlignment="1">
      <alignment wrapText="1"/>
    </xf>
    <xf numFmtId="0" fontId="36" fillId="0" borderId="0" xfId="3" applyFont="1" applyBorder="1"/>
    <xf numFmtId="1" fontId="8" fillId="0" borderId="0" xfId="0" applyNumberFormat="1" applyFont="1"/>
    <xf numFmtId="0" fontId="9" fillId="0" borderId="0" xfId="0" applyFont="1" applyFill="1" applyAlignment="1">
      <alignment horizontal="center" wrapText="1"/>
    </xf>
    <xf numFmtId="1" fontId="9" fillId="0" borderId="0" xfId="0" applyNumberFormat="1" applyFont="1" applyAlignment="1">
      <alignment wrapText="1"/>
    </xf>
    <xf numFmtId="0" fontId="0" fillId="0" borderId="0" xfId="0"/>
    <xf numFmtId="0" fontId="8" fillId="0" borderId="0" xfId="0" applyFont="1"/>
    <xf numFmtId="0" fontId="13" fillId="0" borderId="0" xfId="0" applyFont="1" applyAlignment="1">
      <alignment wrapText="1"/>
    </xf>
    <xf numFmtId="0" fontId="37" fillId="0" borderId="0" xfId="0" applyFont="1"/>
    <xf numFmtId="0" fontId="8" fillId="0" borderId="0" xfId="0" applyFont="1"/>
    <xf numFmtId="0" fontId="16" fillId="0" borderId="0" xfId="0" applyFont="1"/>
    <xf numFmtId="0" fontId="8" fillId="0" borderId="0" xfId="0" applyFont="1" applyAlignment="1">
      <alignment horizontal="left"/>
    </xf>
    <xf numFmtId="0" fontId="23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16" fillId="0" borderId="0" xfId="0" applyFont="1"/>
    <xf numFmtId="0" fontId="9" fillId="0" borderId="0" xfId="0" applyFont="1"/>
    <xf numFmtId="0" fontId="22" fillId="0" borderId="0" xfId="1" applyFont="1" applyFill="1" applyAlignment="1" applyProtection="1"/>
    <xf numFmtId="0" fontId="8" fillId="0" borderId="0" xfId="0" applyFont="1" applyFill="1"/>
    <xf numFmtId="0" fontId="0" fillId="0" borderId="0" xfId="0"/>
    <xf numFmtId="0" fontId="2" fillId="0" borderId="0" xfId="0" applyFont="1"/>
  </cellXfs>
  <cellStyles count="5">
    <cellStyle name="Hipervínculo" xfId="1" builtinId="8"/>
    <cellStyle name="Normal" xfId="0" builtinId="0"/>
    <cellStyle name="Normal 2" xfId="2"/>
    <cellStyle name="Normal 5" xfId="3"/>
    <cellStyle name="Porcentaje" xfId="4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agrama.gob.es/es/ministerio/funciones-estructura/organizacion-organismos/organismos-publicos/confederaciones-hidrograficas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://www.ine.es/jaxi/menu.do?type=pcaxis&amp;path=%2Ft20%2Fe260&amp;file=inebase&amp;L=0" TargetMode="External"/><Relationship Id="rId1" Type="http://schemas.openxmlformats.org/officeDocument/2006/relationships/hyperlink" Target="http://www.ine.es/jaxiT3/Tabla.htm?t=2915" TargetMode="Externa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Administracion%20Electronica/OVEELL/Paginas/DatosFinanciacionEL.aspx" TargetMode="Externa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://www.fomento.gob.es/NR/rdonlyres/CF96D9EC-AD8E-4E91-8554-702AA6FAC45C/121225/13TranspAereo_12.pdf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omento.gob.es/MFOM.CP.Web/handlers/pdfhandler.ashx?idpub=BTW020" TargetMode="Externa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topLeftCell="A13" workbookViewId="0">
      <selection activeCell="F45" sqref="F45"/>
    </sheetView>
  </sheetViews>
  <sheetFormatPr baseColWidth="10" defaultRowHeight="17.25" customHeight="1"/>
  <cols>
    <col min="1" max="1" width="11" style="154"/>
    <col min="2" max="2" width="78.875" style="131" customWidth="1"/>
    <col min="3" max="3" width="11" style="131"/>
    <col min="4" max="4" width="13.75" style="48" customWidth="1"/>
    <col min="5" max="5" width="16.375" style="131" customWidth="1"/>
    <col min="6" max="6" width="17.75" style="131" customWidth="1"/>
    <col min="7" max="16" width="22.5" style="131" customWidth="1"/>
    <col min="17" max="16384" width="11" style="131"/>
  </cols>
  <sheetData>
    <row r="1" spans="1:18" ht="34.5" customHeight="1">
      <c r="A1" s="186" t="s">
        <v>540</v>
      </c>
      <c r="B1" s="133" t="s">
        <v>541</v>
      </c>
      <c r="C1" s="133" t="s">
        <v>542</v>
      </c>
      <c r="D1" s="134" t="s">
        <v>543</v>
      </c>
      <c r="E1" s="133" t="s">
        <v>618</v>
      </c>
      <c r="F1" s="134" t="s">
        <v>213</v>
      </c>
      <c r="G1" s="133" t="s">
        <v>544</v>
      </c>
      <c r="H1" s="133" t="s">
        <v>545</v>
      </c>
      <c r="I1" s="133" t="s">
        <v>546</v>
      </c>
      <c r="J1" s="133" t="s">
        <v>547</v>
      </c>
      <c r="K1" s="133" t="s">
        <v>548</v>
      </c>
      <c r="L1" s="133" t="s">
        <v>549</v>
      </c>
      <c r="M1" s="133" t="s">
        <v>550</v>
      </c>
      <c r="N1" s="133" t="s">
        <v>551</v>
      </c>
      <c r="O1" s="133" t="s">
        <v>552</v>
      </c>
      <c r="P1" s="133" t="s">
        <v>553</v>
      </c>
      <c r="Q1" s="133" t="s">
        <v>554</v>
      </c>
      <c r="R1" s="133" t="s">
        <v>554</v>
      </c>
    </row>
    <row r="2" spans="1:18" ht="17.25" customHeight="1">
      <c r="A2" s="187" t="s">
        <v>489</v>
      </c>
      <c r="B2" s="135" t="s">
        <v>555</v>
      </c>
      <c r="C2" s="136">
        <v>23</v>
      </c>
      <c r="D2" s="137">
        <v>35876.113490000003</v>
      </c>
      <c r="E2" s="138"/>
      <c r="F2" s="33">
        <f t="shared" ref="F2:F41" si="0">D2+E2</f>
        <v>35876.113490000003</v>
      </c>
      <c r="G2" s="135" t="s">
        <v>556</v>
      </c>
      <c r="H2" s="135"/>
      <c r="I2" s="135"/>
      <c r="J2" s="135"/>
      <c r="K2" s="135"/>
      <c r="L2" s="135"/>
    </row>
    <row r="3" spans="1:18" ht="17.25" customHeight="1">
      <c r="A3" s="187" t="s">
        <v>450</v>
      </c>
      <c r="B3" s="135" t="s">
        <v>491</v>
      </c>
      <c r="C3" s="136">
        <v>17</v>
      </c>
      <c r="D3" s="137">
        <v>1217189.40099</v>
      </c>
      <c r="E3" s="138"/>
      <c r="F3" s="33">
        <f t="shared" si="0"/>
        <v>1217189.40099</v>
      </c>
      <c r="G3" s="135" t="s">
        <v>557</v>
      </c>
      <c r="H3" s="135" t="s">
        <v>558</v>
      </c>
      <c r="I3" s="135" t="s">
        <v>559</v>
      </c>
      <c r="J3" s="135" t="s">
        <v>560</v>
      </c>
      <c r="K3" s="135"/>
      <c r="L3" s="135"/>
    </row>
    <row r="4" spans="1:18" ht="17.25" customHeight="1">
      <c r="A4" s="187" t="s">
        <v>365</v>
      </c>
      <c r="B4" s="135" t="s">
        <v>561</v>
      </c>
      <c r="C4" s="136">
        <v>17</v>
      </c>
      <c r="D4" s="137">
        <v>26950.094970000002</v>
      </c>
      <c r="E4" s="138"/>
      <c r="F4" s="33">
        <f t="shared" si="0"/>
        <v>26950.094970000002</v>
      </c>
      <c r="G4" s="135" t="s">
        <v>562</v>
      </c>
      <c r="H4" s="135"/>
      <c r="I4" s="135"/>
      <c r="J4" s="135"/>
      <c r="K4" s="135"/>
      <c r="L4" s="135"/>
    </row>
    <row r="5" spans="1:18" ht="17.25" customHeight="1">
      <c r="A5" s="187" t="s">
        <v>366</v>
      </c>
      <c r="B5" s="135" t="s">
        <v>563</v>
      </c>
      <c r="C5" s="136">
        <v>17</v>
      </c>
      <c r="D5" s="137">
        <f>+C48-C49</f>
        <v>111273.46006000001</v>
      </c>
      <c r="E5" s="87"/>
      <c r="F5" s="33">
        <f t="shared" si="0"/>
        <v>111273.46006000001</v>
      </c>
      <c r="G5" s="135" t="s">
        <v>564</v>
      </c>
      <c r="H5" s="135" t="s">
        <v>565</v>
      </c>
      <c r="I5" s="135" t="s">
        <v>566</v>
      </c>
      <c r="J5" s="135" t="s">
        <v>557</v>
      </c>
      <c r="K5" s="135"/>
      <c r="L5" s="135"/>
    </row>
    <row r="6" spans="1:18" ht="17.25" customHeight="1">
      <c r="A6" s="187" t="s">
        <v>827</v>
      </c>
      <c r="B6" s="135" t="s">
        <v>835</v>
      </c>
      <c r="C6" s="136">
        <v>23</v>
      </c>
      <c r="D6" s="137">
        <f>+'451O_1'!B6</f>
        <v>68377.822020131527</v>
      </c>
      <c r="E6" s="138"/>
      <c r="F6" s="33">
        <f>D6+E6</f>
        <v>68377.822020131527</v>
      </c>
      <c r="G6" s="135" t="s">
        <v>564</v>
      </c>
      <c r="H6" s="135" t="s">
        <v>566</v>
      </c>
      <c r="I6" s="135" t="s">
        <v>567</v>
      </c>
      <c r="J6" s="135" t="s">
        <v>568</v>
      </c>
      <c r="K6" s="135" t="s">
        <v>569</v>
      </c>
      <c r="L6" s="135"/>
    </row>
    <row r="7" spans="1:18" ht="17.25" customHeight="1">
      <c r="A7" s="187" t="s">
        <v>99</v>
      </c>
      <c r="B7" s="135" t="s">
        <v>434</v>
      </c>
      <c r="C7" s="136">
        <v>23</v>
      </c>
      <c r="D7" s="137">
        <f>+SUM(C52:C63)</f>
        <v>797927.88741999981</v>
      </c>
      <c r="E7" s="138"/>
      <c r="F7" s="33">
        <f t="shared" si="0"/>
        <v>797927.88741999981</v>
      </c>
      <c r="G7" s="135" t="s">
        <v>570</v>
      </c>
      <c r="H7" s="135" t="s">
        <v>571</v>
      </c>
      <c r="I7" s="135" t="s">
        <v>572</v>
      </c>
      <c r="J7" s="135" t="s">
        <v>573</v>
      </c>
      <c r="K7" s="135">
        <v>0</v>
      </c>
      <c r="L7" s="135" t="s">
        <v>574</v>
      </c>
      <c r="M7" s="131" t="s">
        <v>575</v>
      </c>
      <c r="N7" s="131" t="s">
        <v>576</v>
      </c>
      <c r="O7" s="131" t="s">
        <v>577</v>
      </c>
      <c r="P7" s="131" t="s">
        <v>578</v>
      </c>
      <c r="Q7" s="131" t="s">
        <v>579</v>
      </c>
    </row>
    <row r="8" spans="1:18" ht="17.25" customHeight="1">
      <c r="A8" s="187" t="s">
        <v>420</v>
      </c>
      <c r="B8" s="135" t="s">
        <v>580</v>
      </c>
      <c r="C8" s="136">
        <v>23</v>
      </c>
      <c r="D8" s="137">
        <v>8100.8183300000001</v>
      </c>
      <c r="E8" s="138"/>
      <c r="F8" s="33">
        <f t="shared" si="0"/>
        <v>8100.8183300000001</v>
      </c>
      <c r="G8" s="135" t="s">
        <v>581</v>
      </c>
      <c r="H8" s="135" t="s">
        <v>570</v>
      </c>
      <c r="I8" s="135"/>
      <c r="J8" s="135"/>
      <c r="K8" s="135"/>
      <c r="L8" s="135"/>
    </row>
    <row r="9" spans="1:18" ht="17.25" customHeight="1">
      <c r="A9" s="187" t="s">
        <v>97</v>
      </c>
      <c r="B9" s="135" t="s">
        <v>853</v>
      </c>
      <c r="C9" s="136">
        <v>17</v>
      </c>
      <c r="D9" s="137">
        <f>+C66-C68-C67</f>
        <v>955754.21764000005</v>
      </c>
      <c r="E9" s="138"/>
      <c r="F9" s="33">
        <f t="shared" si="0"/>
        <v>955754.21764000005</v>
      </c>
      <c r="G9" s="135" t="s">
        <v>558</v>
      </c>
      <c r="H9" s="135" t="s">
        <v>559</v>
      </c>
      <c r="I9" s="135" t="s">
        <v>560</v>
      </c>
      <c r="J9" s="135" t="s">
        <v>582</v>
      </c>
      <c r="K9" s="135"/>
      <c r="L9" s="135"/>
    </row>
    <row r="10" spans="1:18" ht="17.25" customHeight="1">
      <c r="A10" s="187" t="s">
        <v>98</v>
      </c>
      <c r="B10" s="135" t="s">
        <v>478</v>
      </c>
      <c r="C10" s="136">
        <v>17</v>
      </c>
      <c r="D10" s="137">
        <v>1708825.1729799998</v>
      </c>
      <c r="E10" s="33">
        <f>'453B'!E36</f>
        <v>109281.13717047605</v>
      </c>
      <c r="F10" s="33">
        <f t="shared" si="0"/>
        <v>1818106.3101504759</v>
      </c>
      <c r="G10" s="135" t="s">
        <v>583</v>
      </c>
      <c r="H10" s="135"/>
      <c r="I10" s="135"/>
      <c r="J10" s="135"/>
      <c r="K10" s="135"/>
      <c r="L10" s="135"/>
    </row>
    <row r="11" spans="1:18" ht="17.25" customHeight="1">
      <c r="A11" s="187" t="s">
        <v>89</v>
      </c>
      <c r="B11" s="135" t="s">
        <v>502</v>
      </c>
      <c r="C11" s="136">
        <v>17</v>
      </c>
      <c r="D11" s="137">
        <v>885702.1</v>
      </c>
      <c r="E11" s="33">
        <f>'453C'!E37</f>
        <v>61095.684695574571</v>
      </c>
      <c r="F11" s="33">
        <f t="shared" si="0"/>
        <v>946797.78469557455</v>
      </c>
      <c r="G11" s="135" t="s">
        <v>583</v>
      </c>
      <c r="H11" s="135"/>
      <c r="I11" s="135"/>
      <c r="J11" s="135"/>
      <c r="K11" s="135"/>
      <c r="L11" s="135"/>
    </row>
    <row r="12" spans="1:18" ht="17.25" customHeight="1">
      <c r="A12" s="187" t="s">
        <v>503</v>
      </c>
      <c r="B12" s="135" t="s">
        <v>584</v>
      </c>
      <c r="C12" s="136">
        <v>17</v>
      </c>
      <c r="D12" s="137">
        <v>24156.599160000002</v>
      </c>
      <c r="E12" s="138"/>
      <c r="F12" s="33">
        <f t="shared" si="0"/>
        <v>24156.599160000002</v>
      </c>
      <c r="G12" s="135" t="s">
        <v>558</v>
      </c>
      <c r="H12" s="135"/>
      <c r="I12" s="135"/>
      <c r="J12" s="135"/>
      <c r="K12" s="135"/>
      <c r="L12" s="135"/>
    </row>
    <row r="13" spans="1:18" ht="17.25" customHeight="1">
      <c r="A13" s="187" t="s">
        <v>380</v>
      </c>
      <c r="B13" s="135" t="s">
        <v>585</v>
      </c>
      <c r="C13" s="136">
        <v>17</v>
      </c>
      <c r="D13" s="137">
        <v>166636.96609</v>
      </c>
      <c r="E13" s="138"/>
      <c r="F13" s="33">
        <f t="shared" si="0"/>
        <v>166636.96609</v>
      </c>
      <c r="G13" s="135" t="s">
        <v>586</v>
      </c>
      <c r="H13" s="135"/>
      <c r="I13" s="135"/>
      <c r="J13" s="135"/>
      <c r="K13" s="135"/>
      <c r="L13" s="135"/>
    </row>
    <row r="14" spans="1:18" ht="17.25" customHeight="1">
      <c r="A14" s="187" t="s">
        <v>381</v>
      </c>
      <c r="B14" s="135" t="s">
        <v>587</v>
      </c>
      <c r="C14" s="136">
        <v>17</v>
      </c>
      <c r="D14" s="137">
        <f>+SUM(C71:C72)</f>
        <v>49773.558099999995</v>
      </c>
      <c r="E14" s="138"/>
      <c r="F14" s="33">
        <f t="shared" si="0"/>
        <v>49773.558099999995</v>
      </c>
      <c r="G14" s="135" t="s">
        <v>588</v>
      </c>
      <c r="H14" s="135" t="s">
        <v>589</v>
      </c>
      <c r="I14" s="135"/>
      <c r="J14" s="135"/>
      <c r="K14" s="135"/>
      <c r="L14" s="135"/>
    </row>
    <row r="15" spans="1:18" ht="17.25" customHeight="1">
      <c r="A15" s="187" t="s">
        <v>100</v>
      </c>
      <c r="B15" s="135" t="s">
        <v>459</v>
      </c>
      <c r="C15" s="136">
        <v>23</v>
      </c>
      <c r="D15" s="137">
        <f>+SUM(C75:C81)</f>
        <v>157374.63707999999</v>
      </c>
      <c r="E15" s="137"/>
      <c r="F15" s="33">
        <f t="shared" si="0"/>
        <v>157374.63707999999</v>
      </c>
      <c r="G15" s="135" t="s">
        <v>570</v>
      </c>
      <c r="H15" s="135" t="s">
        <v>572</v>
      </c>
      <c r="I15" s="135" t="s">
        <v>573</v>
      </c>
      <c r="J15" s="135" t="s">
        <v>574</v>
      </c>
      <c r="K15" s="135" t="s">
        <v>576</v>
      </c>
      <c r="L15" s="135" t="s">
        <v>577</v>
      </c>
      <c r="M15" s="131" t="s">
        <v>579</v>
      </c>
    </row>
    <row r="16" spans="1:18" ht="17.25" customHeight="1">
      <c r="A16" s="187" t="s">
        <v>421</v>
      </c>
      <c r="B16" s="135" t="s">
        <v>461</v>
      </c>
      <c r="C16" s="136">
        <v>23</v>
      </c>
      <c r="D16" s="137">
        <v>14430.850200000001</v>
      </c>
      <c r="E16" s="137"/>
      <c r="F16" s="33">
        <f t="shared" si="0"/>
        <v>14430.850200000001</v>
      </c>
      <c r="G16" s="135" t="s">
        <v>590</v>
      </c>
      <c r="H16" s="135"/>
      <c r="I16" s="135"/>
      <c r="J16" s="135"/>
      <c r="K16" s="135"/>
      <c r="L16" s="135"/>
    </row>
    <row r="17" spans="1:12" ht="17.25" customHeight="1">
      <c r="A17" s="187" t="s">
        <v>101</v>
      </c>
      <c r="B17" s="135" t="s">
        <v>851</v>
      </c>
      <c r="C17" s="136">
        <v>23</v>
      </c>
      <c r="D17" s="137">
        <f>+SUM(C84:C85)</f>
        <v>152646.87224</v>
      </c>
      <c r="E17" s="137">
        <f>+'456C'!E40</f>
        <v>3694.0592605619777</v>
      </c>
      <c r="F17" s="33">
        <f t="shared" si="0"/>
        <v>156340.93150056197</v>
      </c>
      <c r="G17" s="135" t="s">
        <v>590</v>
      </c>
      <c r="H17" s="135" t="s">
        <v>556</v>
      </c>
      <c r="I17" s="135" t="s">
        <v>591</v>
      </c>
      <c r="J17" s="135"/>
      <c r="K17" s="135"/>
      <c r="L17" s="135"/>
    </row>
    <row r="18" spans="1:12" ht="17.25" customHeight="1">
      <c r="A18" s="187" t="s">
        <v>422</v>
      </c>
      <c r="B18" s="135" t="s">
        <v>465</v>
      </c>
      <c r="C18" s="136">
        <v>23</v>
      </c>
      <c r="D18" s="137">
        <v>86585.099910000004</v>
      </c>
      <c r="E18" s="137"/>
      <c r="F18" s="33">
        <f t="shared" si="0"/>
        <v>86585.099910000004</v>
      </c>
      <c r="G18" s="135" t="s">
        <v>592</v>
      </c>
      <c r="H18" s="135"/>
      <c r="I18" s="135"/>
      <c r="J18" s="135"/>
      <c r="K18" s="135"/>
      <c r="L18" s="135"/>
    </row>
    <row r="19" spans="1:12" ht="17.25" customHeight="1">
      <c r="A19" s="187" t="s">
        <v>473</v>
      </c>
      <c r="B19" s="135" t="s">
        <v>593</v>
      </c>
      <c r="C19" s="136">
        <v>23</v>
      </c>
      <c r="D19" s="137">
        <v>3083.4785599999996</v>
      </c>
      <c r="E19" s="137"/>
      <c r="F19" s="33">
        <f t="shared" si="0"/>
        <v>3083.4785599999996</v>
      </c>
      <c r="G19" s="135" t="s">
        <v>581</v>
      </c>
      <c r="H19" s="135" t="s">
        <v>594</v>
      </c>
      <c r="I19" s="135"/>
      <c r="J19" s="135"/>
      <c r="K19" s="135"/>
      <c r="L19" s="135"/>
    </row>
    <row r="20" spans="1:12" ht="17.25" customHeight="1">
      <c r="A20" s="187" t="s">
        <v>474</v>
      </c>
      <c r="B20" s="135" t="s">
        <v>595</v>
      </c>
      <c r="C20" s="136">
        <v>17</v>
      </c>
      <c r="D20" s="137">
        <v>359.56723</v>
      </c>
      <c r="E20" s="137"/>
      <c r="F20" s="33">
        <f t="shared" si="0"/>
        <v>359.56723</v>
      </c>
      <c r="G20" s="135" t="s">
        <v>562</v>
      </c>
      <c r="H20" s="135"/>
      <c r="I20" s="135"/>
      <c r="J20" s="135"/>
      <c r="K20" s="135"/>
      <c r="L20" s="135"/>
    </row>
    <row r="21" spans="1:12" ht="17.25" customHeight="1">
      <c r="A21" s="187" t="s">
        <v>475</v>
      </c>
      <c r="B21" s="135" t="s">
        <v>402</v>
      </c>
      <c r="C21" s="136">
        <v>17</v>
      </c>
      <c r="D21" s="137">
        <v>1193.4600600000001</v>
      </c>
      <c r="E21" s="137"/>
      <c r="F21" s="33">
        <f t="shared" si="0"/>
        <v>1193.4600600000001</v>
      </c>
      <c r="G21" s="135" t="s">
        <v>566</v>
      </c>
      <c r="H21" s="135"/>
      <c r="I21" s="135"/>
      <c r="J21" s="135"/>
      <c r="K21" s="135"/>
      <c r="L21" s="135"/>
    </row>
    <row r="22" spans="1:12" ht="17.25" customHeight="1">
      <c r="A22" s="187" t="s">
        <v>598</v>
      </c>
      <c r="B22" s="27" t="s">
        <v>599</v>
      </c>
      <c r="C22" s="27"/>
      <c r="D22" s="137">
        <v>0</v>
      </c>
      <c r="E22" s="33"/>
      <c r="F22" s="33">
        <f t="shared" si="0"/>
        <v>0</v>
      </c>
      <c r="H22" s="131" t="s">
        <v>600</v>
      </c>
    </row>
    <row r="23" spans="1:12" ht="17.25" customHeight="1">
      <c r="A23" s="187" t="s">
        <v>55</v>
      </c>
      <c r="B23" s="135" t="s">
        <v>405</v>
      </c>
      <c r="C23" s="135"/>
      <c r="D23" s="137">
        <v>0</v>
      </c>
      <c r="E23" s="33"/>
      <c r="F23" s="33">
        <f t="shared" si="0"/>
        <v>0</v>
      </c>
      <c r="H23" s="131" t="s">
        <v>640</v>
      </c>
    </row>
    <row r="24" spans="1:12" ht="17.25" customHeight="1">
      <c r="A24" s="187" t="s">
        <v>403</v>
      </c>
      <c r="B24" s="135" t="s">
        <v>438</v>
      </c>
      <c r="C24" s="135"/>
      <c r="D24" s="33">
        <v>51054.739999999991</v>
      </c>
      <c r="E24" s="33"/>
      <c r="F24" s="33">
        <f t="shared" si="0"/>
        <v>51054.739999999991</v>
      </c>
    </row>
    <row r="25" spans="1:12" ht="17.25" customHeight="1">
      <c r="A25" s="187" t="s">
        <v>404</v>
      </c>
      <c r="B25" s="135" t="s">
        <v>855</v>
      </c>
      <c r="C25" s="135"/>
      <c r="D25" s="137">
        <v>8000</v>
      </c>
      <c r="E25" s="33"/>
      <c r="F25" s="33">
        <f t="shared" si="0"/>
        <v>8000</v>
      </c>
    </row>
    <row r="26" spans="1:12" ht="17.25" customHeight="1">
      <c r="A26" s="187" t="s">
        <v>223</v>
      </c>
      <c r="B26" s="135" t="s">
        <v>103</v>
      </c>
      <c r="C26" s="135"/>
      <c r="D26" s="33">
        <f>+'CS07'!B6</f>
        <v>160003.13556796283</v>
      </c>
      <c r="E26" s="33"/>
      <c r="F26" s="33">
        <f t="shared" si="0"/>
        <v>160003.13556796283</v>
      </c>
    </row>
    <row r="27" spans="1:12" ht="17.25" customHeight="1">
      <c r="A27" s="187" t="s">
        <v>224</v>
      </c>
      <c r="B27" s="135" t="s">
        <v>104</v>
      </c>
      <c r="C27" s="135"/>
      <c r="D27" s="33">
        <f>+'CS13'!B6</f>
        <v>155851.12663212439</v>
      </c>
      <c r="E27" s="33"/>
      <c r="F27" s="33">
        <f t="shared" si="0"/>
        <v>155851.12663212439</v>
      </c>
    </row>
    <row r="28" spans="1:12" ht="17.25" customHeight="1">
      <c r="A28" s="187" t="s">
        <v>406</v>
      </c>
      <c r="B28" s="135" t="s">
        <v>407</v>
      </c>
      <c r="C28" s="135"/>
      <c r="D28" s="33">
        <f>+'CS16'!B6</f>
        <v>60411.032970810171</v>
      </c>
      <c r="E28" s="33"/>
      <c r="F28" s="33">
        <f t="shared" si="0"/>
        <v>60411.032970810171</v>
      </c>
    </row>
    <row r="29" spans="1:12" ht="17.25" customHeight="1">
      <c r="A29" s="187" t="s">
        <v>90</v>
      </c>
      <c r="B29" s="135" t="s">
        <v>105</v>
      </c>
      <c r="C29" s="135"/>
      <c r="D29" s="33">
        <f>'FP060'!B6</f>
        <v>4152366</v>
      </c>
      <c r="E29" s="33"/>
      <c r="F29" s="33">
        <f t="shared" si="0"/>
        <v>4152366</v>
      </c>
    </row>
    <row r="30" spans="1:12" ht="17.25" customHeight="1">
      <c r="A30" s="187" t="s">
        <v>91</v>
      </c>
      <c r="B30" s="135" t="s">
        <v>848</v>
      </c>
      <c r="C30" s="135"/>
      <c r="D30" s="33">
        <f>'FP061'!B6</f>
        <v>938062</v>
      </c>
      <c r="E30" s="33"/>
      <c r="F30" s="33">
        <f t="shared" si="0"/>
        <v>938062</v>
      </c>
    </row>
    <row r="31" spans="1:12" ht="17.25" customHeight="1">
      <c r="A31" s="187" t="s">
        <v>92</v>
      </c>
      <c r="B31" s="135" t="s">
        <v>849</v>
      </c>
      <c r="C31" s="135"/>
      <c r="D31" s="33">
        <f>'FP062'!B6</f>
        <v>523005</v>
      </c>
      <c r="E31" s="33"/>
      <c r="F31" s="33">
        <f t="shared" si="0"/>
        <v>523005</v>
      </c>
    </row>
    <row r="32" spans="1:12" ht="17.25" customHeight="1">
      <c r="A32" s="187" t="s">
        <v>93</v>
      </c>
      <c r="B32" s="135" t="s">
        <v>850</v>
      </c>
      <c r="C32" s="135"/>
      <c r="D32" s="33">
        <f>'FP063'!B6</f>
        <v>340422</v>
      </c>
      <c r="E32" s="33"/>
      <c r="F32" s="33">
        <f t="shared" si="0"/>
        <v>340422</v>
      </c>
    </row>
    <row r="33" spans="1:8" ht="17.25" customHeight="1">
      <c r="A33" s="187" t="s">
        <v>351</v>
      </c>
      <c r="B33" s="135" t="s">
        <v>106</v>
      </c>
      <c r="C33" s="135"/>
      <c r="D33" s="33">
        <f>'FP064'!B6</f>
        <v>-1231162</v>
      </c>
      <c r="E33" s="33"/>
      <c r="F33" s="33">
        <f t="shared" si="0"/>
        <v>-1231162</v>
      </c>
    </row>
    <row r="34" spans="1:8" ht="17.25" customHeight="1">
      <c r="A34" s="187" t="s">
        <v>354</v>
      </c>
      <c r="B34" s="135" t="s">
        <v>107</v>
      </c>
      <c r="C34" s="135"/>
      <c r="D34" s="33">
        <f>'FP065'!B6</f>
        <v>-514583.53351999988</v>
      </c>
      <c r="E34" s="33"/>
      <c r="F34" s="33">
        <f t="shared" si="0"/>
        <v>-514583.53351999988</v>
      </c>
    </row>
    <row r="35" spans="1:8" ht="17.25" customHeight="1">
      <c r="A35" s="187" t="s">
        <v>85</v>
      </c>
      <c r="B35" s="135" t="s">
        <v>108</v>
      </c>
      <c r="C35" s="135"/>
      <c r="D35" s="33">
        <f>'FP066'!B6</f>
        <v>-1147810.0999999999</v>
      </c>
      <c r="E35" s="33"/>
      <c r="F35" s="33">
        <f t="shared" si="0"/>
        <v>-1147810.0999999999</v>
      </c>
    </row>
    <row r="36" spans="1:8" ht="17.25" customHeight="1">
      <c r="A36" s="187" t="s">
        <v>34</v>
      </c>
      <c r="B36" s="135" t="s">
        <v>477</v>
      </c>
      <c r="C36" s="135"/>
      <c r="D36" s="33">
        <f>'FP067'!B6</f>
        <v>322858</v>
      </c>
      <c r="E36" s="33">
        <f>'FP067'!G64</f>
        <v>20647.103017014429</v>
      </c>
      <c r="F36" s="33">
        <f t="shared" si="0"/>
        <v>343505.10301701445</v>
      </c>
      <c r="H36" s="131" t="s">
        <v>158</v>
      </c>
    </row>
    <row r="37" spans="1:8" ht="17.25" customHeight="1">
      <c r="A37" s="187" t="s">
        <v>35</v>
      </c>
      <c r="B37" s="135" t="s">
        <v>24</v>
      </c>
      <c r="C37" s="135"/>
      <c r="D37" s="33">
        <v>326342.17663</v>
      </c>
      <c r="E37" s="33"/>
      <c r="F37" s="33">
        <f t="shared" si="0"/>
        <v>326342.17663</v>
      </c>
    </row>
    <row r="38" spans="1:8" ht="17.25" customHeight="1">
      <c r="A38" s="187" t="s">
        <v>488</v>
      </c>
      <c r="B38" s="135" t="s">
        <v>428</v>
      </c>
      <c r="C38" s="135"/>
      <c r="D38" s="33">
        <v>0</v>
      </c>
      <c r="E38" s="33"/>
      <c r="F38" s="33">
        <f t="shared" si="0"/>
        <v>0</v>
      </c>
    </row>
    <row r="39" spans="1:8" ht="17.25" customHeight="1">
      <c r="A39" s="187" t="s">
        <v>86</v>
      </c>
      <c r="B39" s="135" t="s">
        <v>109</v>
      </c>
      <c r="C39" s="135"/>
      <c r="D39" s="33">
        <v>0</v>
      </c>
      <c r="E39" s="33"/>
      <c r="F39" s="33">
        <f t="shared" si="0"/>
        <v>0</v>
      </c>
    </row>
    <row r="40" spans="1:8" ht="17.25" customHeight="1">
      <c r="A40" s="187" t="s">
        <v>429</v>
      </c>
      <c r="B40" s="135" t="s">
        <v>430</v>
      </c>
      <c r="C40" s="135"/>
      <c r="D40" s="33">
        <v>0</v>
      </c>
      <c r="E40" s="33"/>
      <c r="F40" s="33">
        <f t="shared" si="0"/>
        <v>0</v>
      </c>
    </row>
    <row r="41" spans="1:8" ht="17.25" customHeight="1">
      <c r="A41" s="187" t="s">
        <v>102</v>
      </c>
      <c r="B41" s="135" t="s">
        <v>854</v>
      </c>
      <c r="C41" s="135"/>
      <c r="D41" s="33">
        <v>0</v>
      </c>
      <c r="E41" s="33">
        <f>+'AF16'!B6</f>
        <v>19230.634322637012</v>
      </c>
      <c r="F41" s="33">
        <f t="shared" si="0"/>
        <v>19230.634322637012</v>
      </c>
      <c r="H41" s="131" t="s">
        <v>158</v>
      </c>
    </row>
    <row r="42" spans="1:8" ht="17.25" customHeight="1">
      <c r="B42" s="135" t="s">
        <v>248</v>
      </c>
      <c r="C42" s="135"/>
      <c r="D42" s="37">
        <f>+SUM(D2:D41)+E5</f>
        <v>10617037.75481103</v>
      </c>
      <c r="E42" s="37">
        <f>SUM(E2:E41)</f>
        <v>213948.61846626404</v>
      </c>
      <c r="F42" s="37">
        <f>SUM(F2:F41)</f>
        <v>10830986.373277295</v>
      </c>
    </row>
    <row r="43" spans="1:8" ht="17.25" customHeight="1">
      <c r="B43" s="135"/>
      <c r="C43" s="135"/>
      <c r="D43" s="131"/>
    </row>
    <row r="44" spans="1:8" ht="17.25" customHeight="1">
      <c r="B44" s="139" t="s">
        <v>134</v>
      </c>
      <c r="D44" s="131"/>
    </row>
    <row r="45" spans="1:8" ht="17.25" customHeight="1">
      <c r="B45" s="139"/>
      <c r="D45" s="131"/>
    </row>
    <row r="46" spans="1:8" ht="17.25" customHeight="1">
      <c r="B46" s="139"/>
      <c r="D46" s="131"/>
    </row>
    <row r="47" spans="1:8" ht="17.25" customHeight="1">
      <c r="B47" s="139"/>
      <c r="D47" s="131"/>
    </row>
    <row r="48" spans="1:8" ht="17.25" customHeight="1">
      <c r="A48" s="154" t="s">
        <v>366</v>
      </c>
      <c r="B48" s="131" t="s">
        <v>563</v>
      </c>
      <c r="C48" s="137">
        <v>162273.46006000001</v>
      </c>
      <c r="D48" s="131"/>
      <c r="E48" s="131" t="s">
        <v>697</v>
      </c>
    </row>
    <row r="49" spans="1:6" ht="17.25" customHeight="1">
      <c r="A49" s="154" t="s">
        <v>366</v>
      </c>
      <c r="B49" s="131" t="s">
        <v>563</v>
      </c>
      <c r="C49" s="137">
        <v>51000</v>
      </c>
      <c r="D49" s="131"/>
      <c r="E49" s="33" t="s">
        <v>699</v>
      </c>
    </row>
    <row r="50" spans="1:6" ht="17.25" customHeight="1">
      <c r="A50" s="154" t="s">
        <v>366</v>
      </c>
      <c r="B50" s="131" t="s">
        <v>563</v>
      </c>
      <c r="C50" s="140">
        <v>5.2231499999999995</v>
      </c>
      <c r="D50" s="131"/>
      <c r="E50" s="131" t="s">
        <v>698</v>
      </c>
    </row>
    <row r="51" spans="1:6" ht="17.25" customHeight="1">
      <c r="B51" s="135"/>
      <c r="D51" s="131"/>
    </row>
    <row r="52" spans="1:6" ht="17.25" customHeight="1">
      <c r="A52" s="154" t="s">
        <v>99</v>
      </c>
      <c r="B52" s="135" t="s">
        <v>434</v>
      </c>
      <c r="C52" s="33">
        <v>308214.20014999993</v>
      </c>
      <c r="D52" s="137"/>
      <c r="E52" s="33"/>
      <c r="F52" s="131" t="s">
        <v>490</v>
      </c>
    </row>
    <row r="53" spans="1:6" ht="17.25" customHeight="1">
      <c r="A53" s="154" t="s">
        <v>99</v>
      </c>
      <c r="B53" s="135" t="s">
        <v>435</v>
      </c>
      <c r="C53" s="33">
        <v>46764.521850000005</v>
      </c>
      <c r="D53" s="33"/>
      <c r="E53" s="33"/>
      <c r="F53" s="131" t="s">
        <v>436</v>
      </c>
    </row>
    <row r="54" spans="1:6" ht="17.25" customHeight="1">
      <c r="A54" s="154" t="s">
        <v>99</v>
      </c>
      <c r="B54" s="135" t="s">
        <v>435</v>
      </c>
      <c r="C54" s="33">
        <v>46481.242689999999</v>
      </c>
      <c r="D54" s="33"/>
      <c r="E54" s="33"/>
      <c r="F54" s="141" t="s">
        <v>360</v>
      </c>
    </row>
    <row r="55" spans="1:6" ht="17.25" customHeight="1">
      <c r="A55" s="154" t="s">
        <v>99</v>
      </c>
      <c r="B55" s="135" t="s">
        <v>435</v>
      </c>
      <c r="C55" s="33">
        <v>109010.85165</v>
      </c>
      <c r="D55" s="131"/>
      <c r="E55" s="33"/>
      <c r="F55" s="131" t="s">
        <v>361</v>
      </c>
    </row>
    <row r="56" spans="1:6" ht="17.25" customHeight="1">
      <c r="A56" s="154" t="s">
        <v>99</v>
      </c>
      <c r="B56" s="135" t="s">
        <v>435</v>
      </c>
      <c r="C56" s="33">
        <v>88330.951380000013</v>
      </c>
      <c r="D56" s="131"/>
      <c r="E56" s="33"/>
      <c r="F56" s="131" t="s">
        <v>362</v>
      </c>
    </row>
    <row r="57" spans="1:6" ht="17.25" customHeight="1">
      <c r="A57" s="154" t="s">
        <v>99</v>
      </c>
      <c r="B57" s="135" t="s">
        <v>435</v>
      </c>
      <c r="C57" s="33">
        <v>34836.390750000006</v>
      </c>
      <c r="D57" s="131"/>
      <c r="E57" s="33"/>
      <c r="F57" s="131" t="s">
        <v>363</v>
      </c>
    </row>
    <row r="58" spans="1:6" ht="17.25" customHeight="1">
      <c r="A58" s="154" t="s">
        <v>99</v>
      </c>
      <c r="B58" s="135" t="s">
        <v>435</v>
      </c>
      <c r="C58" s="33">
        <v>7995.8466399999988</v>
      </c>
      <c r="D58" s="131"/>
      <c r="E58" s="33">
        <v>34836.390750000006</v>
      </c>
      <c r="F58" s="131" t="s">
        <v>511</v>
      </c>
    </row>
    <row r="59" spans="1:6" ht="17.25" customHeight="1">
      <c r="A59" s="154" t="s">
        <v>99</v>
      </c>
      <c r="B59" s="135" t="s">
        <v>435</v>
      </c>
      <c r="C59" s="33">
        <v>46733.861360000003</v>
      </c>
      <c r="D59" s="131"/>
      <c r="E59" s="33"/>
      <c r="F59" s="141" t="s">
        <v>512</v>
      </c>
    </row>
    <row r="60" spans="1:6" ht="17.25" customHeight="1">
      <c r="A60" s="154" t="s">
        <v>99</v>
      </c>
      <c r="B60" s="135" t="s">
        <v>435</v>
      </c>
      <c r="C60" s="33">
        <v>12052.431060000001</v>
      </c>
      <c r="D60" s="131"/>
      <c r="E60" s="33"/>
      <c r="F60" s="131" t="s">
        <v>513</v>
      </c>
    </row>
    <row r="61" spans="1:6" ht="17.25" customHeight="1">
      <c r="A61" s="154" t="s">
        <v>99</v>
      </c>
      <c r="B61" s="135" t="s">
        <v>435</v>
      </c>
      <c r="C61" s="33">
        <v>67027.132089999999</v>
      </c>
      <c r="D61" s="131"/>
      <c r="E61" s="33"/>
      <c r="F61" s="131" t="s">
        <v>514</v>
      </c>
    </row>
    <row r="62" spans="1:6" ht="17.25" customHeight="1">
      <c r="A62" s="154" t="s">
        <v>99</v>
      </c>
      <c r="B62" s="135" t="s">
        <v>435</v>
      </c>
      <c r="C62" s="33">
        <v>30480.4578</v>
      </c>
      <c r="D62" s="131"/>
      <c r="F62" s="131" t="s">
        <v>515</v>
      </c>
    </row>
    <row r="63" spans="1:6" ht="17.25" customHeight="1">
      <c r="A63" s="154" t="s">
        <v>99</v>
      </c>
      <c r="B63" s="135" t="s">
        <v>435</v>
      </c>
      <c r="C63" s="33">
        <v>0</v>
      </c>
      <c r="D63" s="131"/>
      <c r="F63" s="131" t="s">
        <v>516</v>
      </c>
    </row>
    <row r="64" spans="1:6" ht="17.25" customHeight="1">
      <c r="A64" s="154" t="s">
        <v>99</v>
      </c>
      <c r="B64" s="135" t="s">
        <v>110</v>
      </c>
      <c r="C64" s="33">
        <v>20076.678800000002</v>
      </c>
      <c r="D64" s="131"/>
    </row>
    <row r="65" spans="1:6" ht="17.25" customHeight="1">
      <c r="B65" s="135"/>
      <c r="C65" s="87"/>
      <c r="D65" s="131"/>
    </row>
    <row r="66" spans="1:6" ht="17.25" customHeight="1">
      <c r="A66" s="154" t="s">
        <v>97</v>
      </c>
      <c r="B66" s="135" t="s">
        <v>501</v>
      </c>
      <c r="C66" s="33">
        <v>992930.89644000004</v>
      </c>
      <c r="D66" s="33"/>
    </row>
    <row r="67" spans="1:6" s="152" customFormat="1" ht="17.25" customHeight="1">
      <c r="A67" s="154" t="s">
        <v>97</v>
      </c>
      <c r="B67" s="135" t="s">
        <v>501</v>
      </c>
      <c r="C67" s="33">
        <v>17100</v>
      </c>
      <c r="D67" s="33"/>
      <c r="E67" s="152" t="s">
        <v>893</v>
      </c>
      <c r="F67" s="33" t="s">
        <v>894</v>
      </c>
    </row>
    <row r="68" spans="1:6" ht="17.25" customHeight="1">
      <c r="A68" s="154" t="s">
        <v>97</v>
      </c>
      <c r="B68" s="135" t="s">
        <v>501</v>
      </c>
      <c r="C68" s="33">
        <v>20076.678800000002</v>
      </c>
      <c r="D68" s="131"/>
      <c r="E68" s="131" t="s">
        <v>619</v>
      </c>
    </row>
    <row r="69" spans="1:6" ht="17.25" customHeight="1">
      <c r="B69" s="135"/>
      <c r="C69" s="87"/>
      <c r="D69" s="131"/>
    </row>
    <row r="70" spans="1:6" ht="17.25" customHeight="1">
      <c r="B70" s="135"/>
      <c r="C70" s="83"/>
      <c r="D70" s="131"/>
    </row>
    <row r="71" spans="1:6" ht="17.25" customHeight="1">
      <c r="A71" s="154" t="s">
        <v>381</v>
      </c>
      <c r="B71" s="135" t="s">
        <v>383</v>
      </c>
      <c r="C71" s="33">
        <v>7028.6206600000005</v>
      </c>
      <c r="D71" s="131"/>
      <c r="F71" s="131" t="s">
        <v>490</v>
      </c>
    </row>
    <row r="72" spans="1:6" ht="17.25" customHeight="1">
      <c r="A72" s="154" t="s">
        <v>381</v>
      </c>
      <c r="B72" s="135" t="s">
        <v>384</v>
      </c>
      <c r="C72" s="33">
        <v>42744.937439999994</v>
      </c>
      <c r="D72" s="131"/>
      <c r="F72" s="131" t="s">
        <v>458</v>
      </c>
    </row>
    <row r="73" spans="1:6" ht="17.25" customHeight="1">
      <c r="A73" s="154" t="s">
        <v>381</v>
      </c>
      <c r="B73" s="135" t="s">
        <v>111</v>
      </c>
      <c r="C73" s="33">
        <v>20.66254</v>
      </c>
      <c r="D73" s="131"/>
    </row>
    <row r="74" spans="1:6" ht="17.25" customHeight="1">
      <c r="B74" s="135"/>
      <c r="C74" s="83"/>
      <c r="D74" s="131"/>
    </row>
    <row r="75" spans="1:6" ht="17.25" customHeight="1">
      <c r="A75" s="154" t="s">
        <v>100</v>
      </c>
      <c r="B75" s="135" t="s">
        <v>459</v>
      </c>
      <c r="C75" s="33">
        <v>102673.03029999998</v>
      </c>
      <c r="D75" s="131"/>
      <c r="F75" s="131" t="s">
        <v>490</v>
      </c>
    </row>
    <row r="76" spans="1:6" ht="17.25" customHeight="1">
      <c r="A76" s="154" t="s">
        <v>100</v>
      </c>
      <c r="B76" s="135" t="s">
        <v>460</v>
      </c>
      <c r="C76" s="33">
        <v>8768.6055199999992</v>
      </c>
      <c r="D76" s="131"/>
      <c r="F76" s="141" t="s">
        <v>360</v>
      </c>
    </row>
    <row r="77" spans="1:6" ht="17.25" customHeight="1">
      <c r="A77" s="154" t="s">
        <v>100</v>
      </c>
      <c r="B77" s="135" t="s">
        <v>460</v>
      </c>
      <c r="C77" s="33">
        <v>2008.67578</v>
      </c>
      <c r="D77" s="131"/>
      <c r="F77" s="141" t="s">
        <v>361</v>
      </c>
    </row>
    <row r="78" spans="1:6" ht="17.25" customHeight="1">
      <c r="A78" s="154" t="s">
        <v>100</v>
      </c>
      <c r="B78" s="135" t="s">
        <v>460</v>
      </c>
      <c r="C78" s="33">
        <v>1800.97522</v>
      </c>
      <c r="D78" s="131"/>
      <c r="F78" s="141" t="s">
        <v>363</v>
      </c>
    </row>
    <row r="79" spans="1:6" ht="17.25" customHeight="1">
      <c r="A79" s="154" t="s">
        <v>100</v>
      </c>
      <c r="B79" s="135" t="s">
        <v>460</v>
      </c>
      <c r="C79" s="33">
        <v>7005.9562700000006</v>
      </c>
      <c r="D79" s="131"/>
      <c r="F79" s="141" t="s">
        <v>511</v>
      </c>
    </row>
    <row r="80" spans="1:6" ht="17.25" customHeight="1">
      <c r="A80" s="154" t="s">
        <v>100</v>
      </c>
      <c r="B80" s="135" t="s">
        <v>460</v>
      </c>
      <c r="C80" s="33">
        <v>29069.489150000005</v>
      </c>
      <c r="D80" s="131"/>
      <c r="F80" s="141" t="s">
        <v>513</v>
      </c>
    </row>
    <row r="81" spans="1:6" ht="17.25" customHeight="1">
      <c r="A81" s="154" t="s">
        <v>100</v>
      </c>
      <c r="B81" s="135" t="s">
        <v>460</v>
      </c>
      <c r="C81" s="33">
        <v>6047.9048400000011</v>
      </c>
      <c r="D81" s="131"/>
      <c r="F81" s="141" t="s">
        <v>514</v>
      </c>
    </row>
    <row r="82" spans="1:6" ht="17.25" customHeight="1">
      <c r="A82" s="154" t="s">
        <v>100</v>
      </c>
      <c r="B82" s="135" t="s">
        <v>691</v>
      </c>
      <c r="C82" s="33">
        <v>10699.9756</v>
      </c>
      <c r="D82" s="131"/>
      <c r="F82" s="141"/>
    </row>
    <row r="83" spans="1:6" ht="17.25" customHeight="1">
      <c r="B83" s="135"/>
      <c r="C83" s="83"/>
      <c r="D83" s="131"/>
    </row>
    <row r="84" spans="1:6" ht="17.25" customHeight="1">
      <c r="A84" s="154" t="s">
        <v>101</v>
      </c>
      <c r="B84" s="135" t="s">
        <v>462</v>
      </c>
      <c r="C84" s="33">
        <v>93602.20567000001</v>
      </c>
      <c r="D84" s="131"/>
      <c r="F84" s="131" t="s">
        <v>490</v>
      </c>
    </row>
    <row r="85" spans="1:6" ht="17.25" customHeight="1">
      <c r="A85" s="154" t="s">
        <v>101</v>
      </c>
      <c r="B85" s="135" t="s">
        <v>463</v>
      </c>
      <c r="C85" s="33">
        <v>59044.666570000001</v>
      </c>
      <c r="D85" s="131"/>
      <c r="F85" s="131" t="s">
        <v>464</v>
      </c>
    </row>
    <row r="86" spans="1:6" ht="17.25" customHeight="1">
      <c r="A86" s="154" t="s">
        <v>101</v>
      </c>
      <c r="B86" s="135" t="s">
        <v>111</v>
      </c>
      <c r="C86" s="33">
        <v>8.5598399999999994</v>
      </c>
      <c r="D86" s="131"/>
    </row>
    <row r="87" spans="1:6" ht="17.25" customHeight="1">
      <c r="B87" s="135"/>
      <c r="C87" s="142"/>
      <c r="D87" s="13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2:M33"/>
  <sheetViews>
    <sheetView tabSelected="1" topLeftCell="E1" zoomScale="85" zoomScaleNormal="85" workbookViewId="0">
      <selection activeCell="M8" sqref="M8"/>
    </sheetView>
  </sheetViews>
  <sheetFormatPr baseColWidth="10" defaultRowHeight="12.75"/>
  <cols>
    <col min="1" max="1" width="18.5" style="21" customWidth="1"/>
    <col min="2" max="2" width="14.75" style="21" customWidth="1"/>
    <col min="3" max="3" width="14" style="21" customWidth="1"/>
    <col min="4" max="4" width="9.625" style="21" customWidth="1"/>
    <col min="5" max="5" width="12.625" style="21" customWidth="1"/>
    <col min="6" max="6" width="10.5" style="21" customWidth="1"/>
    <col min="7" max="7" width="10.375" style="21" customWidth="1"/>
    <col min="8" max="10" width="11" style="21"/>
    <col min="11" max="11" width="15" style="21" customWidth="1"/>
    <col min="12" max="16384" width="11" style="21"/>
  </cols>
  <sheetData>
    <row r="2" spans="1:13">
      <c r="B2" s="4" t="s">
        <v>908</v>
      </c>
    </row>
    <row r="5" spans="1:13">
      <c r="A5" s="56"/>
      <c r="B5" s="56"/>
      <c r="C5" s="56"/>
      <c r="D5" s="56"/>
      <c r="E5" s="56"/>
      <c r="F5" s="56"/>
      <c r="G5" s="56"/>
      <c r="H5" s="56"/>
      <c r="I5" s="56"/>
      <c r="J5" s="201" t="s">
        <v>913</v>
      </c>
      <c r="K5" s="201"/>
    </row>
    <row r="6" spans="1:13">
      <c r="A6" s="43" t="s">
        <v>302</v>
      </c>
      <c r="B6" s="56" t="s">
        <v>539</v>
      </c>
      <c r="C6" s="56"/>
      <c r="D6" s="56"/>
      <c r="E6" s="56"/>
      <c r="F6" s="56"/>
      <c r="G6" s="56"/>
      <c r="H6" s="56"/>
      <c r="I6" s="163"/>
      <c r="J6" s="201"/>
      <c r="K6" s="201"/>
      <c r="L6" s="154"/>
      <c r="M6" s="154"/>
    </row>
    <row r="7" spans="1:13" ht="60.75" customHeight="1">
      <c r="A7" s="197" t="s">
        <v>907</v>
      </c>
      <c r="B7" s="118" t="s">
        <v>538</v>
      </c>
      <c r="C7" s="118" t="s">
        <v>610</v>
      </c>
      <c r="D7" s="118" t="s">
        <v>158</v>
      </c>
      <c r="E7" s="118" t="s">
        <v>596</v>
      </c>
      <c r="F7" s="118" t="s">
        <v>597</v>
      </c>
      <c r="G7" s="199" t="s">
        <v>909</v>
      </c>
      <c r="H7" s="199" t="s">
        <v>910</v>
      </c>
      <c r="I7" s="163"/>
      <c r="J7" s="201"/>
      <c r="K7" s="118" t="s">
        <v>912</v>
      </c>
      <c r="L7" s="154"/>
      <c r="M7" s="154"/>
    </row>
    <row r="8" spans="1:13">
      <c r="A8" s="21" t="s">
        <v>244</v>
      </c>
      <c r="B8" s="33">
        <v>8445142.5</v>
      </c>
      <c r="C8" s="33">
        <f>+'414A'!D21+'441M'!D21+'451M'!D20+'451N'!D17+'451O_1'!D17+'452A'!D25+'452M'!D18+'453A'!D23+'453B'!D18+'453C'!D19+'453M'!D18+'454M'!D17+'455M'!D18+'456A'!D19+'456B'!D18+'456C'!D22+'456D'!D18+'456M'!E18+'467B'!D18+'491N'!D21+'923A_3'!D19+'923O_2'!D20+'942N_2'!D24+'942N_4'!D20+'CS07'!D20+'CS13'!D20+'CS16'!D20+'FP060'!D21+'FP061'!D20+'FP062'!D20+'FP063'!D20+'FP064'!D20+'FP065'!D19+'FP066'!D21+'FP067'!D20+'FP068'!D18+'CT03'!D18+'CT04'!D18+'CT06'!D22+'AF16'!D14</f>
        <v>1446297.8496221192</v>
      </c>
      <c r="D8" s="33">
        <f>+'453A'!E23+'453B'!E18+'453C'!E19+'FP067'!E20+'AF16'!E14+'456C'!E81</f>
        <v>0</v>
      </c>
      <c r="E8" s="33">
        <f>+'414A'!D21+'441M'!E21+'451M'!D20+'451N'!D17+'451O_1'!D17+'452A'!D25+'452M'!D18+'453A'!F23+'453B'!F18+'453C'!F19+'453M'!D18+'454M'!D17+'455M'!D18+'456A'!D19+'456B'!D18+'456C'!F22+'456D'!E18+'456M'!E18+'467B'!D18+'491N'!D21+'942N_2'!D24+'942N_4'!D20+'CS07'!D20+'CS13'!D20+'CS16'!E20+'FP060'!E21+'FP061'!E20+'FP062'!E20+'FP063'!E20+'FP064'!D20+'FP065'!D19+'FP066'!D21+'FP067'!F20+'FP068'!E18+'AF16'!F14</f>
        <v>1577043.590165226</v>
      </c>
      <c r="F8" s="143">
        <f t="shared" ref="F8:F26" si="0">E8*1000/B8</f>
        <v>186.73972525214654</v>
      </c>
      <c r="G8" s="35">
        <f>F8-$F$26</f>
        <v>-42.74222737322043</v>
      </c>
      <c r="H8" s="33">
        <f t="shared" ref="H8:H26" si="1">G8*C8</f>
        <v>-61817991.537948392</v>
      </c>
      <c r="I8" s="52"/>
      <c r="J8" s="201" t="s">
        <v>244</v>
      </c>
      <c r="K8" s="33">
        <f>+'FP061'!E20+'FP063'!E20+'FP064'!D20+'FP065'!D19+'FP066'!D21</f>
        <v>-326252.22323486791</v>
      </c>
      <c r="L8" s="52"/>
      <c r="M8" s="52"/>
    </row>
    <row r="9" spans="1:13">
      <c r="A9" s="21" t="s">
        <v>245</v>
      </c>
      <c r="B9" s="33">
        <v>1348308.5</v>
      </c>
      <c r="C9" s="33">
        <f>+'414A'!D22+'441M'!D22+'451M'!D21+'451N'!D18+'451O_1'!D18+'452A'!D26+'452M'!D19+'453A'!D24+'453B'!D19+'453C'!D20+'453M'!D19+'454M'!D18+'455M'!D19+'456A'!D20+'456B'!D19+'456C'!D23+'456D'!D19+'456M'!E19+'467B'!D19+'491N'!D22+'923A_3'!D20+'923O_2'!D21+'942N_2'!D25+'942N_4'!D21+'CS07'!D21+'CS13'!D21+'CS16'!D21+'FP060'!D22+'FP061'!D21+'FP062'!D21+'FP063'!D21+'FP064'!D21+'FP065'!D20+'FP066'!D22+'FP067'!D21+'FP068'!D19+'CT03'!D19+'CT04'!D19+'CT06'!D23+'AF16'!D15</f>
        <v>321961.59285454324</v>
      </c>
      <c r="D9" s="33">
        <f>+'453A'!E24+'453B'!E19+'453C'!E20+'FP067'!E21+'AF16'!E15+'456C'!E82</f>
        <v>0</v>
      </c>
      <c r="E9" s="33">
        <f>+'414A'!D22+'441M'!E22+'451M'!D21+'451N'!D18+'451O_1'!D18+'452A'!D26+'452M'!D19+'453A'!F24+'453B'!F19+'453C'!F20+'453M'!D19+'454M'!D18+'455M'!D19+'456A'!D20+'456B'!D19+'456C'!F23+'456D'!E19+'456M'!E19+'467B'!D19+'491N'!D22+'942N_2'!D25+'942N_4'!D21+'CS07'!D21+'CS13'!D21+'CS16'!E21+'FP060'!E22+'FP061'!E21+'FP062'!E21+'FP063'!E21+'FP064'!D21+'FP065'!D20+'FP066'!D22+'FP067'!F21+'FP068'!E19+'AF16'!F15</f>
        <v>369234.90709390439</v>
      </c>
      <c r="F9" s="143">
        <f t="shared" si="0"/>
        <v>273.85046307570144</v>
      </c>
      <c r="G9" s="35">
        <f t="shared" ref="G9:G26" si="2">F9-$F$26</f>
        <v>44.368510450334469</v>
      </c>
      <c r="H9" s="33">
        <f t="shared" si="1"/>
        <v>14284956.297173133</v>
      </c>
      <c r="I9" s="52"/>
      <c r="J9" s="201" t="s">
        <v>245</v>
      </c>
      <c r="K9" s="33">
        <f>+'FP061'!E21+'FP063'!E21+'FP064'!D21+'FP065'!D20+'FP066'!D22</f>
        <v>-89027.821536175354</v>
      </c>
      <c r="L9" s="52"/>
      <c r="M9" s="52"/>
    </row>
    <row r="10" spans="1:13">
      <c r="A10" s="21" t="s">
        <v>246</v>
      </c>
      <c r="B10" s="33">
        <v>1072762.5</v>
      </c>
      <c r="C10" s="33">
        <f>+'414A'!D23+'441M'!D23+'451M'!D22+'451N'!D19+'451O_1'!D19+'452A'!D27+'452M'!D20+'453A'!D25+'453B'!D20+'453C'!D21+'453M'!D20+'454M'!D19+'455M'!D20+'456A'!D21+'456B'!D20+'456C'!D24+'456D'!D20+'456M'!E20+'467B'!D20+'491N'!D23+'923A_3'!D21+'923O_2'!D22+'942N_2'!D26+'942N_4'!D22+'CS07'!D22+'CS13'!D22+'CS16'!D22+'FP060'!D23+'FP061'!D22+'FP062'!D22+'FP063'!D22+'FP064'!D22+'FP065'!D21+'FP066'!D23+'FP067'!D22+'FP068'!D20+'CT03'!D20+'CT04'!D20+'CT06'!D24+'AF16'!D16</f>
        <v>262624.9825037691</v>
      </c>
      <c r="D10" s="33">
        <f>+'453A'!E25+'453B'!E20+'453C'!E21+'FP067'!E22+'AF16'!E16+'456C'!E83</f>
        <v>0</v>
      </c>
      <c r="E10" s="33">
        <f>+'414A'!D23+'441M'!E23+'451M'!D22+'451N'!D19+'451O_1'!D19+'452A'!D27+'452M'!D20+'453A'!F25+'453B'!F20+'453C'!F21+'453M'!D20+'454M'!D19+'455M'!D20+'456A'!D21+'456B'!D20+'456C'!F24+'456D'!E20+'456M'!E20+'467B'!D20+'491N'!D23+'942N_2'!D26+'942N_4'!D22+'CS07'!D22+'CS13'!D22+'CS16'!E22+'FP060'!E23+'FP061'!E22+'FP062'!E22+'FP063'!E22+'FP064'!D22+'FP065'!D21+'FP066'!D23+'FP067'!F22+'FP068'!E20+'AF16'!F16</f>
        <v>287079.03158726462</v>
      </c>
      <c r="F10" s="143">
        <f t="shared" si="0"/>
        <v>267.60725844468334</v>
      </c>
      <c r="G10" s="35">
        <f t="shared" si="2"/>
        <v>38.125305819316367</v>
      </c>
      <c r="H10" s="33">
        <f t="shared" si="1"/>
        <v>10012657.773748808</v>
      </c>
      <c r="I10" s="52"/>
      <c r="J10" s="201" t="s">
        <v>246</v>
      </c>
      <c r="K10" s="33">
        <f>+'FP061'!E22+'FP063'!E22+'FP064'!D22+'FP065'!D21+'FP066'!D23</f>
        <v>-59316.754494239998</v>
      </c>
      <c r="L10" s="52"/>
      <c r="M10" s="52"/>
    </row>
    <row r="11" spans="1:13">
      <c r="A11" s="21" t="s">
        <v>196</v>
      </c>
      <c r="B11" s="33">
        <v>1115556.5</v>
      </c>
      <c r="C11" s="33">
        <f>+'414A'!D24+'441M'!D24+'451M'!D23+'451N'!D20+'451O_1'!D20+'452A'!D28+'452M'!D21+'453A'!D26+'453B'!D21+'453C'!D22+'453M'!D21+'454M'!D20+'455M'!D21+'456A'!D22+'456B'!D21+'456C'!D25+'456D'!D21+'456M'!E21+'467B'!D21+'491N'!D24+'923A_3'!D22+'923O_2'!D23+'942N_2'!D27+'942N_4'!D23+'CS07'!D23+'CS13'!D23+'CS16'!D23+'FP060'!D24+'FP061'!D23+'FP062'!D23+'FP063'!D23+'FP064'!D23+'FP065'!D22+'FP066'!D24+'FP067'!D23+'FP068'!D21+'CT03'!D21+'CT04'!D21+'CT06'!D25+'AF16'!D17</f>
        <v>146796.47294797216</v>
      </c>
      <c r="D11" s="33">
        <f>+'453A'!E26+'453B'!E21+'453C'!E22+'FP067'!E23+'AF16'!E17+'456C'!E84</f>
        <v>0</v>
      </c>
      <c r="E11" s="33">
        <f>+'414A'!D24+'441M'!E24+'451M'!D23+'451N'!D20+'451O_1'!D20+'452A'!D28+'452M'!D21+'453A'!F26+'453B'!F21+'453C'!F22+'453M'!D21+'454M'!D20+'455M'!D21+'456A'!D22+'456B'!D21+'456C'!F25+'456D'!E21+'456M'!E21+'467B'!D21+'491N'!D24+'942N_2'!D27+'942N_4'!D23+'CS07'!D23+'CS13'!D23+'CS16'!E23+'FP060'!E24+'FP061'!E23+'FP062'!E23+'FP063'!E23+'FP064'!D23+'FP065'!D22+'FP066'!D24+'FP067'!F23+'FP068'!E21+'AF16'!F17</f>
        <v>132431.92155839631</v>
      </c>
      <c r="F11" s="143">
        <f t="shared" si="0"/>
        <v>118.71377340224032</v>
      </c>
      <c r="G11" s="35">
        <f t="shared" si="2"/>
        <v>-110.76817922312665</v>
      </c>
      <c r="H11" s="33">
        <f t="shared" si="1"/>
        <v>-16260378.024823843</v>
      </c>
      <c r="I11" s="52"/>
      <c r="J11" s="201" t="s">
        <v>196</v>
      </c>
      <c r="K11" s="33">
        <f>+'FP061'!E23+'FP063'!E23+'FP064'!D23+'FP065'!D22+'FP066'!D24</f>
        <v>35990.097935567319</v>
      </c>
      <c r="L11" s="52"/>
      <c r="M11" s="52"/>
    </row>
    <row r="12" spans="1:13">
      <c r="A12" s="21" t="s">
        <v>334</v>
      </c>
      <c r="B12" s="33">
        <v>2118511.5</v>
      </c>
      <c r="C12" s="33">
        <f>+'414A'!D25+'441M'!D25+'451M'!D24+'451N'!D21+'451O_1'!D21+'452A'!D29+'452M'!D22+'453A'!D27+'453B'!D22+'453C'!D23+'453M'!D22+'454M'!D21+'455M'!D22+'456A'!D23+'456B'!D22+'456C'!D26+'456D'!D22+'456M'!E22+'467B'!D22+'491N'!D25+'923A_3'!D23+'923O_2'!D24+'942N_2'!D28+'942N_4'!D24+'CS07'!D24+'CS13'!D24+'CS16'!D24+'FP060'!D25+'FP061'!D24+'FP062'!D24+'FP063'!D24+'FP064'!D24+'FP065'!D23+'FP066'!D25+'FP067'!D24+'FP068'!D22+'CT03'!D22+'CT04'!D22+'CT06'!D26+'AF16'!D18</f>
        <v>406948.59111518541</v>
      </c>
      <c r="D12" s="33">
        <f>+'453A'!E27+'453B'!E22+'453C'!E23+'FP067'!E24+'AF16'!E18+'456C'!E85</f>
        <v>0</v>
      </c>
      <c r="E12" s="33">
        <f>+'414A'!D25+'441M'!E25+'451M'!D24+'451N'!D21+'451O_1'!D21+'452A'!D29+'452M'!D22+'453A'!F27+'453B'!F22+'453C'!F23+'453M'!D22+'454M'!D21+'455M'!D22+'456A'!D23+'456B'!D22+'456C'!F26+'456D'!E22+'456M'!E22+'467B'!D22+'491N'!D25+'942N_2'!D28+'942N_4'!D24+'CS07'!D24+'CS13'!D24+'CS16'!E24+'FP060'!E25+'FP061'!E24+'FP062'!E24+'FP063'!E24+'FP064'!D24+'FP065'!D23+'FP066'!D25+'FP067'!F24+'FP068'!E22+'AF16'!F18</f>
        <v>370131.4729379263</v>
      </c>
      <c r="F12" s="143">
        <f t="shared" si="0"/>
        <v>174.71298736774679</v>
      </c>
      <c r="G12" s="35">
        <f t="shared" si="2"/>
        <v>-54.768965257620181</v>
      </c>
      <c r="H12" s="33">
        <f t="shared" si="1"/>
        <v>-22288153.24842507</v>
      </c>
      <c r="I12" s="52"/>
      <c r="J12" s="201" t="s">
        <v>334</v>
      </c>
      <c r="K12" s="33">
        <f>+'FP061'!E24+'FP063'!E24+'FP064'!D24+'FP065'!D23+'FP066'!D25</f>
        <v>67043.879892927827</v>
      </c>
      <c r="L12" s="52"/>
      <c r="M12" s="52"/>
    </row>
    <row r="13" spans="1:13">
      <c r="A13" s="21" t="s">
        <v>335</v>
      </c>
      <c r="B13" s="33">
        <v>592874.5</v>
      </c>
      <c r="C13" s="33">
        <f>+'414A'!D26+'441M'!D26+'451M'!D25+'451N'!D22+'451O_1'!D22+'452A'!D30+'452M'!D23+'453A'!D28+'453B'!D23+'453C'!D24+'453M'!D23+'454M'!D22+'455M'!D23+'456A'!D24+'456B'!D23+'456C'!D27+'456D'!D23+'456M'!E23+'467B'!D23+'491N'!D26+'923A_3'!D24+'923O_2'!D25+'942N_2'!D29+'942N_4'!D25+'CS07'!D25+'CS13'!D25+'CS16'!D25+'FP060'!D26+'FP061'!D25+'FP062'!D25+'FP063'!D25+'FP064'!D25+'FP065'!D24+'FP066'!D26+'FP067'!D25+'FP068'!D23+'CT03'!D23+'CT04'!D23+'CT06'!D27+'AF16'!D19</f>
        <v>102372.64828351805</v>
      </c>
      <c r="D13" s="33">
        <f>+'453A'!E28+'453B'!E23+'453C'!E24+'FP067'!E25+'AF16'!E19+'456C'!E86</f>
        <v>0</v>
      </c>
      <c r="E13" s="33">
        <f>+'414A'!D26+'441M'!E26+'451M'!D25+'451N'!D22+'451O_1'!D22+'452A'!D30+'452M'!D23+'453A'!F28+'453B'!F23+'453C'!F24+'453M'!D23+'454M'!D22+'455M'!D23+'456A'!D24+'456B'!D23+'456C'!F27+'456D'!E23+'456M'!E23+'467B'!D23+'491N'!D26+'942N_2'!D29+'942N_4'!D25+'CS07'!D25+'CS13'!D25+'CS16'!E25+'FP060'!E26+'FP061'!E25+'FP062'!E25+'FP063'!E25+'FP064'!D25+'FP065'!D24+'FP066'!D26+'FP067'!F25+'FP068'!E23+'AF16'!F19</f>
        <v>141134.71713776991</v>
      </c>
      <c r="F13" s="143">
        <f t="shared" si="0"/>
        <v>238.05158956536317</v>
      </c>
      <c r="G13" s="35">
        <f t="shared" si="2"/>
        <v>8.5696369399962009</v>
      </c>
      <c r="H13" s="33">
        <f t="shared" si="1"/>
        <v>877296.42837567499</v>
      </c>
      <c r="I13" s="52"/>
      <c r="J13" s="201" t="s">
        <v>335</v>
      </c>
      <c r="K13" s="33">
        <f>+'FP061'!E25+'FP063'!E25+'FP064'!D25+'FP065'!D24+'FP066'!D26</f>
        <v>-25944.42112169258</v>
      </c>
      <c r="L13" s="52"/>
      <c r="M13" s="52"/>
    </row>
    <row r="14" spans="1:13">
      <c r="A14" s="21" t="s">
        <v>336</v>
      </c>
      <c r="B14" s="33">
        <v>2532976.5</v>
      </c>
      <c r="C14" s="33">
        <f>+'414A'!D27+'441M'!D27+'451M'!D26+'451N'!D23+'451O_1'!D23+'452A'!D31+'452M'!D24+'453A'!D29+'453B'!D24+'453C'!D25+'453M'!D24+'454M'!D23+'455M'!D24+'456A'!D25+'456B'!D24+'456C'!D28+'456D'!D24+'456M'!E24+'467B'!D24+'491N'!D27+'923A_3'!D25+'923O_2'!D26+'942N_2'!D30+'942N_4'!D26+'CS07'!D26+'CS13'!D26+'CS16'!D26+'FP060'!D27+'FP061'!D26+'FP062'!D26+'FP063'!D26+'FP064'!D26+'FP065'!D25+'FP066'!D27+'FP067'!D26+'FP068'!D24+'CT03'!D24+'CT04'!D24+'CT06'!D28+'AF16'!D20</f>
        <v>973232.61626309133</v>
      </c>
      <c r="D14" s="33">
        <f>+'453A'!E29+'453B'!E24+'453C'!E25+'FP067'!E26+'AF16'!E20+'456C'!E87</f>
        <v>0</v>
      </c>
      <c r="E14" s="33">
        <f>+'414A'!D27+'441M'!E27+'451M'!D26+'451N'!D23+'451O_1'!D23+'452A'!D31+'452M'!D24+'453A'!F29+'453B'!F24+'453C'!F25+'453M'!D24+'454M'!D23+'455M'!D24+'456A'!D25+'456B'!D24+'456C'!F28+'456D'!E24+'456M'!E24+'467B'!D24+'491N'!D27+'942N_2'!D30+'942N_4'!D26+'CS07'!D26+'CS13'!D26+'CS16'!E26+'FP060'!E27+'FP061'!E26+'FP062'!E26+'FP063'!E26+'FP064'!D26+'FP065'!D25+'FP066'!D27+'FP067'!F26+'FP068'!E24+'AF16'!F20</f>
        <v>853569.62415571301</v>
      </c>
      <c r="F14" s="143">
        <f t="shared" si="0"/>
        <v>336.98284376334044</v>
      </c>
      <c r="G14" s="35">
        <f t="shared" si="2"/>
        <v>107.50089113797347</v>
      </c>
      <c r="H14" s="33">
        <f t="shared" si="1"/>
        <v>104623373.53282368</v>
      </c>
      <c r="I14" s="52"/>
      <c r="J14" s="201" t="s">
        <v>336</v>
      </c>
      <c r="K14" s="33">
        <f>+'FP061'!E26+'FP063'!E26+'FP064'!D26+'FP065'!D25+'FP066'!D27</f>
        <v>-130165.73613777067</v>
      </c>
      <c r="L14" s="52"/>
      <c r="M14" s="52"/>
    </row>
    <row r="15" spans="1:13">
      <c r="A15" s="21" t="s">
        <v>263</v>
      </c>
      <c r="B15" s="33">
        <v>2111443</v>
      </c>
      <c r="C15" s="33">
        <f>+'414A'!D28+'441M'!D28+'451M'!D27+'451N'!D24+'451O_1'!D24+'452A'!D32+'452M'!D25+'453A'!D30+'453B'!D25+'453C'!D26+'453M'!D25+'454M'!D24+'455M'!D25+'456A'!D26+'456B'!D25+'456C'!D29+'456D'!D25+'456M'!E25+'467B'!D25+'491N'!D28+'923A_3'!D26+'923O_2'!D27+'942N_2'!D31+'942N_4'!D27+'CS07'!D27+'CS13'!D27+'CS16'!D27+'FP060'!D28+'FP061'!D27+'FP062'!D27+'FP063'!D27+'FP064'!D27+'FP065'!D26+'FP066'!D28+'FP067'!D27+'FP068'!D25+'CT03'!D25+'CT04'!D25+'CT06'!D29+'AF16'!D21</f>
        <v>702624.72570561583</v>
      </c>
      <c r="D15" s="33">
        <f>+'453A'!E30+'453B'!E25+'453C'!E26+'FP067'!E27+'AF16'!E21+'456C'!E88</f>
        <v>0</v>
      </c>
      <c r="E15" s="33">
        <f>+'414A'!D28+'441M'!E28+'451M'!D27+'451N'!D24+'451O_1'!D24+'452A'!D32+'452M'!D25+'453A'!F30+'453B'!F25+'453C'!F26+'453M'!D25+'454M'!D24+'455M'!D25+'456A'!D26+'456B'!D25+'456C'!F29+'456D'!E25+'456M'!E25+'467B'!D25+'491N'!D28+'942N_2'!D31+'942N_4'!D27+'CS07'!D27+'CS13'!D27+'CS16'!E27+'FP060'!E28+'FP061'!E27+'FP062'!E27+'FP063'!E27+'FP064'!D27+'FP065'!D26+'FP066'!D28+'FP067'!F27+'FP068'!E25+'AF16'!F21</f>
        <v>663157.63137936278</v>
      </c>
      <c r="F15" s="143">
        <f t="shared" si="0"/>
        <v>314.0779227189002</v>
      </c>
      <c r="G15" s="35">
        <f t="shared" si="2"/>
        <v>84.595970093533225</v>
      </c>
      <c r="H15" s="33">
        <f t="shared" si="1"/>
        <v>59439220.282769263</v>
      </c>
      <c r="I15" s="52"/>
      <c r="J15" s="201" t="s">
        <v>263</v>
      </c>
      <c r="K15" s="33">
        <f>+'FP061'!E27+'FP063'!E27+'FP064'!D27+'FP065'!D26+'FP066'!D28</f>
        <v>-106375.49524256657</v>
      </c>
      <c r="L15" s="52"/>
      <c r="M15" s="52"/>
    </row>
    <row r="16" spans="1:13">
      <c r="A16" s="21" t="s">
        <v>264</v>
      </c>
      <c r="B16" s="33">
        <v>7562279</v>
      </c>
      <c r="C16" s="33">
        <f>+'414A'!D29+'441M'!D29+'451M'!D28+'451N'!D25+'451O_1'!D25+'452A'!D33+'452M'!D26+'453A'!D31+'453B'!D26+'453C'!D27+'453M'!D26+'454M'!D25+'455M'!D26+'456A'!D27+'456B'!D26+'456C'!D30+'456D'!D26+'456M'!E26+'467B'!D26+'491N'!D29+'923A_3'!D27+'923O_2'!D28+'942N_2'!D32+'942N_4'!D28+'CS07'!D28+'CS13'!D28+'CS16'!D28+'FP060'!D29+'FP061'!D28+'FP062'!D28+'FP063'!D28+'FP064'!D28+'FP065'!D27+'FP066'!D29+'FP067'!D28+'FP068'!D26+'CT03'!D26+'CT04'!D26+'CT06'!D30+'AF16'!D22</f>
        <v>1252549.4001803438</v>
      </c>
      <c r="D16" s="33">
        <f>+'453A'!E31+'453B'!E26+'453C'!E27+'FP067'!E28+'AF16'!E22+'456C'!E89</f>
        <v>0</v>
      </c>
      <c r="E16" s="33">
        <f>+'414A'!D29+'441M'!E29+'451M'!D28+'451N'!D25+'451O_1'!D25+'452A'!D33+'452M'!D26+'453A'!F31+'453B'!F26+'453C'!F27+'453M'!D26+'454M'!D25+'455M'!D26+'456A'!D27+'456B'!D26+'456C'!F30+'456D'!E26+'456M'!E26+'467B'!D26+'491N'!D29+'942N_2'!D32+'942N_4'!D28+'CS07'!D28+'CS13'!D28+'CS16'!E28+'FP060'!E29+'FP061'!E28+'FP062'!E28+'FP063'!E28+'FP064'!D28+'FP065'!D27+'FP066'!D29+'FP067'!F28+'FP068'!E26+'AF16'!F22</f>
        <v>1747459.6840859633</v>
      </c>
      <c r="F16" s="143">
        <f t="shared" si="0"/>
        <v>231.07580189595799</v>
      </c>
      <c r="G16" s="35">
        <f t="shared" si="2"/>
        <v>1.5938492705910221</v>
      </c>
      <c r="H16" s="33">
        <f t="shared" si="1"/>
        <v>1996374.9478566633</v>
      </c>
      <c r="I16" s="52"/>
      <c r="J16" s="201" t="s">
        <v>264</v>
      </c>
      <c r="K16" s="33">
        <f>+'FP061'!E28+'FP063'!E28+'FP064'!D28+'FP065'!D27+'FP066'!D29</f>
        <v>-235785.91433622502</v>
      </c>
      <c r="L16" s="52"/>
      <c r="M16" s="52"/>
    </row>
    <row r="17" spans="1:13">
      <c r="A17" s="21" t="s">
        <v>265</v>
      </c>
      <c r="B17" s="33">
        <v>5121540.5</v>
      </c>
      <c r="C17" s="33">
        <f>+'414A'!D30+'441M'!D30+'451M'!D29+'451N'!D26+'451O_1'!D26+'452A'!D34+'452M'!D27+'453A'!D32+'453B'!D27+'453C'!D28+'453M'!D27+'454M'!D26+'455M'!D27+'456A'!D28+'456B'!D27+'456C'!D31+'456D'!D27+'456M'!E27+'467B'!D27+'491N'!D30+'923A_3'!D28+'923O_2'!D29+'942N_2'!D33+'942N_4'!D29+'CS07'!D29+'CS13'!D29+'CS16'!D29+'FP060'!D30+'FP061'!D29+'FP062'!D29+'FP063'!D29+'FP064'!D29+'FP065'!D28+'FP066'!D30+'FP067'!D29+'FP068'!D27+'CT03'!D27+'CT04'!D27+'CT06'!D31+'AF16'!D23</f>
        <v>705649.10205229791</v>
      </c>
      <c r="D17" s="33">
        <f>+'453A'!E32+'453B'!E27+'453C'!E28+'FP067'!E29+'AF16'!E23+'456C'!E90</f>
        <v>0</v>
      </c>
      <c r="E17" s="33">
        <f>+'414A'!D30+'441M'!E30+'451M'!D29+'451N'!D26+'451O_1'!D26+'452A'!D34+'452M'!D27+'453A'!F32+'453B'!F27+'453C'!F28+'453M'!D27+'454M'!D26+'455M'!D27+'456A'!D28+'456B'!D27+'456C'!F31+'456D'!E27+'456M'!E27+'467B'!D27+'491N'!D30+'942N_2'!D33+'942N_4'!D29+'CS07'!D29+'CS13'!D29+'CS16'!E29+'FP060'!E30+'FP061'!E29+'FP062'!E29+'FP063'!E29+'FP064'!D29+'FP065'!D28+'FP066'!D30+'FP067'!F29+'FP068'!E27+'AF16'!F23</f>
        <v>762851.57981692778</v>
      </c>
      <c r="F17" s="143">
        <f t="shared" si="0"/>
        <v>148.94963338021594</v>
      </c>
      <c r="G17" s="35">
        <f t="shared" si="2"/>
        <v>-80.532319245151029</v>
      </c>
      <c r="H17" s="33">
        <f t="shared" si="1"/>
        <v>-56827558.761529811</v>
      </c>
      <c r="I17" s="52"/>
      <c r="J17" s="201" t="s">
        <v>265</v>
      </c>
      <c r="K17" s="33">
        <f>+'FP061'!E29+'FP063'!E29+'FP064'!D29+'FP065'!D28+'FP066'!D30</f>
        <v>-170764.96592932974</v>
      </c>
      <c r="L17" s="52"/>
      <c r="M17" s="52"/>
    </row>
    <row r="18" spans="1:13">
      <c r="A18" s="21" t="s">
        <v>253</v>
      </c>
      <c r="B18" s="33">
        <v>1106067</v>
      </c>
      <c r="C18" s="33">
        <f>+'414A'!D31+'441M'!D31+'451M'!D30+'451N'!D27+'451O_1'!D27+'452A'!D35+'452M'!D28+'453A'!D33+'453B'!D28+'453C'!D29+'453M'!D28+'454M'!D27+'455M'!D28+'456A'!D29+'456B'!D28+'456C'!D32+'456D'!D28+'456M'!E28+'467B'!D28+'491N'!D31+'923A_3'!D29+'923O_2'!D30+'942N_2'!D34+'942N_4'!D30+'CS07'!D30+'CS13'!D30+'CS16'!D30+'FP060'!D31+'FP061'!D30+'FP062'!D30+'FP063'!D30+'FP064'!D30+'FP065'!D29+'FP066'!D31+'FP067'!D30+'FP068'!D28+'CT03'!D28+'CT04'!D28+'CT06'!D32+'AF16'!D24</f>
        <v>371206.62521749013</v>
      </c>
      <c r="D18" s="33">
        <f>+'453A'!E33+'453B'!E28+'453C'!E29+'FP067'!E30+'AF16'!E24+'456C'!E91</f>
        <v>0</v>
      </c>
      <c r="E18" s="33">
        <f>+'414A'!D31+'441M'!E31+'451M'!D30+'451N'!D27+'451O_1'!D27+'452A'!D35+'452M'!D28+'453A'!F33+'453B'!F28+'453C'!F29+'453M'!D28+'454M'!D27+'455M'!D28+'456A'!D29+'456B'!D28+'456C'!F32+'456D'!E28+'456M'!E28+'467B'!D28+'491N'!D31+'942N_2'!D34+'942N_4'!D30+'CS07'!D30+'CS13'!D30+'CS16'!E30+'FP060'!E31+'FP061'!E30+'FP062'!E30+'FP063'!E30+'FP064'!D30+'FP065'!D29+'FP066'!D31+'FP067'!F30+'FP068'!E28+'AF16'!F24</f>
        <v>332011.83920705871</v>
      </c>
      <c r="F18" s="143">
        <f t="shared" si="0"/>
        <v>300.1733522535784</v>
      </c>
      <c r="G18" s="35">
        <f t="shared" si="2"/>
        <v>70.691399628211428</v>
      </c>
      <c r="H18" s="33">
        <f t="shared" si="1"/>
        <v>26241115.8878893</v>
      </c>
      <c r="I18" s="52"/>
      <c r="J18" s="201" t="s">
        <v>253</v>
      </c>
      <c r="K18" s="33">
        <f>+'FP061'!E30+'FP063'!E30+'FP064'!D30+'FP065'!D29+'FP066'!D31</f>
        <v>-57396.66919865385</v>
      </c>
      <c r="L18" s="52"/>
      <c r="M18" s="52"/>
    </row>
    <row r="19" spans="1:13">
      <c r="A19" s="21" t="s">
        <v>254</v>
      </c>
      <c r="B19" s="33">
        <v>2773719</v>
      </c>
      <c r="C19" s="33">
        <f>+'414A'!D32+'441M'!D32+'451M'!D31+'451N'!D28+'451O_1'!D28+'452A'!D36+'452M'!D29+'453A'!D34+'453B'!D29+'453C'!D30+'453M'!D29+'454M'!D28+'455M'!D29+'456A'!D30+'456B'!D29+'456C'!D33+'456D'!D29+'456M'!E29+'467B'!D29+'491N'!D32+'923A_3'!D30+'923O_2'!D31+'942N_2'!D35+'942N_4'!D31+'CS07'!D31+'CS13'!D31+'CS16'!D31+'FP060'!D32+'FP061'!D31+'FP062'!D31+'FP063'!D31+'FP064'!D31+'FP065'!D30+'FP066'!D32+'FP067'!D31+'FP068'!D29+'CT03'!D29+'CT04'!D29+'CT06'!D33+'AF16'!D25</f>
        <v>1354420.7551505147</v>
      </c>
      <c r="D19" s="33">
        <f>+'453A'!E34+'453B'!E29+'453C'!E30+'FP067'!E31+'AF16'!E25+'456C'!E92</f>
        <v>0</v>
      </c>
      <c r="E19" s="33">
        <f>+'414A'!D32+'441M'!E32+'451M'!D31+'451N'!D28+'451O_1'!D28+'452A'!D36+'452M'!D29+'453A'!F34+'453B'!F29+'453C'!F30+'453M'!D29+'454M'!D28+'455M'!D29+'456A'!D30+'456B'!D29+'456C'!F33+'456D'!E29+'456M'!E29+'467B'!D29+'491N'!D32+'942N_2'!D35+'942N_4'!D31+'CS07'!D31+'CS13'!D31+'CS16'!E31+'FP060'!E32+'FP061'!E31+'FP062'!E31+'FP063'!E31+'FP064'!D31+'FP065'!D30+'FP066'!D32+'FP067'!F31+'FP068'!E29+'AF16'!F25</f>
        <v>1060865.3447247175</v>
      </c>
      <c r="F19" s="143">
        <f t="shared" si="0"/>
        <v>382.47037451332221</v>
      </c>
      <c r="G19" s="35">
        <f t="shared" si="2"/>
        <v>152.98842188795524</v>
      </c>
      <c r="H19" s="33">
        <f t="shared" si="1"/>
        <v>207210693.90276986</v>
      </c>
      <c r="I19" s="52"/>
      <c r="J19" s="201" t="s">
        <v>254</v>
      </c>
      <c r="K19" s="33">
        <f>+'FP061'!E31+'FP063'!E31+'FP064'!D31+'FP065'!D30+'FP066'!D32</f>
        <v>-87262.603869402155</v>
      </c>
      <c r="L19" s="52"/>
      <c r="M19" s="52"/>
    </row>
    <row r="20" spans="1:13">
      <c r="A20" s="21" t="s">
        <v>255</v>
      </c>
      <c r="B20" s="33">
        <v>6497055.5</v>
      </c>
      <c r="C20" s="33">
        <f>+'414A'!D33+'441M'!D33+'451M'!D32+'451N'!D29+'451O_1'!D29+'452A'!D37+'452M'!D30+'453A'!D35+'453B'!D30+'453C'!D31+'453M'!D30+'454M'!D29+'455M'!D30+'456A'!D31+'456B'!D30+'456C'!D34+'456D'!D30+'456M'!E30+'467B'!D30+'491N'!D33+'923A_3'!D31+'923O_2'!D32+'942N_2'!D36+'942N_4'!D32+'CS07'!D32+'CS13'!D32+'CS16'!D32+'FP060'!D33+'FP061'!D32+'FP062'!D32+'FP063'!D32+'FP064'!D32+'FP065'!D31+'FP066'!D33+'FP067'!D32+'FP068'!D30+'CT03'!D30+'CT04'!D30+'CT06'!D34+'AF16'!D26</f>
        <v>622991.5675520387</v>
      </c>
      <c r="D20" s="33">
        <f>+'453A'!E35+'453B'!E30+'453C'!E31+'FP067'!E32+'AF16'!E26+'456C'!E93</f>
        <v>0</v>
      </c>
      <c r="E20" s="33">
        <f>+'414A'!D33+'441M'!E33+'451M'!D32+'451N'!D29+'451O_1'!D29+'452A'!D37+'452M'!D30+'453A'!F35+'453B'!F30+'453C'!F31+'453M'!D30+'454M'!D29+'455M'!D30+'456A'!D31+'456B'!D30+'456C'!F34+'456D'!E30+'456M'!E30+'467B'!D30+'491N'!D33+'942N_2'!D36+'942N_4'!D32+'CS07'!D32+'CS13'!D32+'CS16'!E32+'FP060'!E33+'FP061'!E32+'FP062'!E32+'FP063'!E32+'FP064'!D32+'FP065'!D31+'FP066'!D33+'FP067'!F32+'FP068'!E30+'AF16'!F26</f>
        <v>1483025.2653596331</v>
      </c>
      <c r="F20" s="143">
        <f t="shared" si="0"/>
        <v>228.26113542659951</v>
      </c>
      <c r="G20" s="35">
        <f t="shared" si="2"/>
        <v>-1.2208171987674632</v>
      </c>
      <c r="H20" s="33">
        <f t="shared" si="1"/>
        <v>-760558.8203546307</v>
      </c>
      <c r="I20" s="52"/>
      <c r="J20" s="201" t="s">
        <v>255</v>
      </c>
      <c r="K20" s="33">
        <f>+'FP061'!E32+'FP063'!E32+'FP064'!D32+'FP065'!D31+'FP066'!D33</f>
        <v>-138579.80148263153</v>
      </c>
      <c r="L20" s="52"/>
      <c r="M20" s="52"/>
    </row>
    <row r="21" spans="1:13">
      <c r="A21" s="21" t="s">
        <v>256</v>
      </c>
      <c r="B21" s="33">
        <v>1473249</v>
      </c>
      <c r="C21" s="33">
        <f>+'414A'!D34+'441M'!D34+'451M'!D33+'451N'!D30+'451O_1'!D30+'452A'!D38+'452M'!D31+'453A'!D36+'453B'!D31+'453C'!D32+'453M'!D31+'454M'!D30+'455M'!D31+'456A'!D32+'456B'!D31+'456C'!D35+'456D'!D31+'456M'!E31+'467B'!D31+'491N'!D34+'923A_3'!D32+'923O_2'!D33+'942N_2'!D37+'942N_4'!D33+'CS07'!D33+'CS13'!D33+'CS16'!D33+'FP060'!D34+'FP061'!D33+'FP062'!D33+'FP063'!D33+'FP064'!D33+'FP065'!D32+'FP066'!D34+'FP067'!D33+'FP068'!D31+'CT03'!D31+'CT04'!D31+'CT06'!D35+'AF16'!D27</f>
        <v>160913.3171981512</v>
      </c>
      <c r="D21" s="33">
        <f>+'453A'!E36+'453B'!E31+'453C'!E32+'FP067'!E33+'AF16'!E27+'456C'!E94</f>
        <v>0</v>
      </c>
      <c r="E21" s="33">
        <f>+'414A'!D34+'441M'!E34+'451M'!D33+'451N'!D30+'451O_1'!D30+'452A'!D38+'452M'!D31+'453A'!F36+'453B'!F31+'453C'!F32+'453M'!D31+'454M'!D30+'455M'!D31+'456A'!D32+'456B'!D31+'456C'!F35+'456D'!E31+'456M'!E31+'467B'!D31+'491N'!D34+'942N_2'!D37+'942N_4'!D33+'CS07'!D33+'CS13'!D33+'CS16'!E33+'FP060'!E34+'FP061'!E33+'FP062'!E33+'FP063'!E33+'FP064'!D33+'FP065'!D32+'FP066'!D34+'FP067'!F33+'FP068'!E31+'AF16'!F27</f>
        <v>196024.70123996772</v>
      </c>
      <c r="F21" s="143">
        <f t="shared" si="0"/>
        <v>133.05605586018908</v>
      </c>
      <c r="G21" s="35">
        <f t="shared" si="2"/>
        <v>-96.425896765177896</v>
      </c>
      <c r="H21" s="33">
        <f t="shared" si="1"/>
        <v>-15516210.912291253</v>
      </c>
      <c r="I21" s="52"/>
      <c r="J21" s="201" t="s">
        <v>256</v>
      </c>
      <c r="K21" s="33">
        <f>+'FP061'!E33+'FP063'!E33+'FP064'!D33+'FP065'!D32+'FP066'!D34</f>
        <v>-76774.188980914885</v>
      </c>
      <c r="L21" s="52"/>
      <c r="M21" s="52"/>
    </row>
    <row r="22" spans="1:13">
      <c r="A22" s="21" t="s">
        <v>257</v>
      </c>
      <c r="B22" s="33">
        <v>644521.5</v>
      </c>
      <c r="C22" s="33">
        <f>+'414A'!D35+'441M'!D35+'451M'!D34+'451N'!D31+'451O_1'!D31+'452A'!D39+'452M'!D32+'453A'!D37+'453B'!D32+'453C'!D33+'453M'!D32+'454M'!D31+'455M'!D32+'456A'!D33+'456B'!D32+'456C'!D36+'456D'!D32+'456M'!E32+'467B'!D32+'491N'!D35+'923A_3'!D33+'923O_2'!D34+'942N_2'!D38+'942N_4'!D34+'CS07'!D34+'CS13'!D34+'CS16'!D34+'FP060'!D35+'FP061'!D34+'FP062'!D34+'FP063'!D34+'FP064'!D34+'FP065'!D33+'FP066'!D35+'FP067'!D34+'FP068'!D32+'CT03'!D32+'CT04'!D32+'CT06'!D36+'AF16'!D28</f>
        <v>-17145.798524197304</v>
      </c>
      <c r="D22" s="33">
        <f>+'453A'!E37+'453B'!E32+'453C'!E33+'FP067'!E34+'AF16'!E28+'456C'!E95</f>
        <v>47838.899633126028</v>
      </c>
      <c r="E22" s="33">
        <f>+'414A'!D35+'441M'!E35+'451M'!D34+'451N'!D31+'451O_1'!D31+'452A'!D39+'452M'!D32+'453A'!F37+'453B'!F32+'453C'!F33+'453M'!D32+'454M'!D31+'455M'!D32+'456A'!D33+'456B'!D32+'456C'!F36+'456D'!E32+'456M'!E32+'467B'!D32+'491N'!D35+'942N_2'!D38+'942N_4'!D34+'CS07'!D34+'CS13'!D34+'CS16'!E34+'FP060'!E35+'FP061'!E34+'FP062'!E34+'FP063'!E34+'FP064'!D34+'FP065'!D33+'FP066'!D35+'FP067'!F34+'FP068'!E32+'AF16'!F28</f>
        <v>75039.818925185915</v>
      </c>
      <c r="F22" s="143">
        <f t="shared" si="0"/>
        <v>116.42717725504257</v>
      </c>
      <c r="G22" s="35">
        <f t="shared" si="2"/>
        <v>-113.05477537032441</v>
      </c>
      <c r="H22" s="33">
        <f t="shared" si="1"/>
        <v>1938414.4006979659</v>
      </c>
      <c r="I22" s="52"/>
      <c r="J22" s="201" t="s">
        <v>257</v>
      </c>
      <c r="K22" s="33">
        <f>+'FP061'!E34+'FP063'!E34+'FP064'!D34+'FP065'!D33+'FP066'!D35</f>
        <v>-52313.36959512435</v>
      </c>
      <c r="L22" s="52"/>
      <c r="M22" s="52"/>
    </row>
    <row r="23" spans="1:13">
      <c r="A23" s="21" t="s">
        <v>258</v>
      </c>
      <c r="B23" s="33">
        <v>2192387.5</v>
      </c>
      <c r="C23" s="33">
        <f>+'414A'!D36+'441M'!D36+'451M'!D35+'451N'!D32+'451O_1'!D32+'452A'!D40+'452M'!D33+'453A'!D38+'453B'!D33+'453C'!D34+'453M'!D33+'454M'!D32+'455M'!D33+'456A'!D34+'456B'!D33+'456C'!D37+'456D'!D33+'456M'!E33+'467B'!D33+'491N'!D36+'923A_3'!D34+'923O_2'!D35+'942N_2'!D39+'942N_4'!D35+'CS07'!D35+'CS13'!D35+'CS16'!D35+'FP060'!D36+'FP061'!D35+'FP062'!D35+'FP063'!D35+'FP064'!D35+'FP065'!D34+'FP066'!D36+'FP067'!D35+'FP068'!D33+'CT03'!D33+'CT04'!D33+'CT06'!D37+'AF16'!D29</f>
        <v>603225.20275814063</v>
      </c>
      <c r="D23" s="33">
        <f>+'453A'!E38+'453B'!E33+'453C'!E34+'FP067'!E35+'AF16'!E29+'456C'!E96</f>
        <v>166109.71883313803</v>
      </c>
      <c r="E23" s="33">
        <f>+'414A'!D36+'441M'!E36+'451M'!D35+'451N'!D32+'451O_1'!D32+'452A'!D40+'452M'!D33+'453A'!F38+'453B'!F33+'453C'!F34+'453M'!D33+'454M'!D32+'455M'!D33+'456A'!D34+'456B'!D33+'456C'!F37+'456D'!E33+'456M'!E33+'467B'!D33+'491N'!D36+'942N_2'!D39+'942N_4'!D35+'CS07'!D35+'CS13'!D35+'CS16'!E35+'FP060'!E36+'FP061'!E35+'FP062'!E35+'FP063'!E35+'FP064'!D35+'FP065'!D34+'FP066'!D36+'FP067'!F35+'FP068'!E33+'AF16'!F29</f>
        <v>712459.93727634777</v>
      </c>
      <c r="F23" s="143">
        <f t="shared" si="0"/>
        <v>324.96989573072631</v>
      </c>
      <c r="G23" s="35">
        <f t="shared" si="2"/>
        <v>95.487943105359335</v>
      </c>
      <c r="H23" s="33">
        <f t="shared" si="1"/>
        <v>57600733.840688184</v>
      </c>
      <c r="I23" s="52"/>
      <c r="J23" s="201" t="s">
        <v>258</v>
      </c>
      <c r="K23" s="33">
        <f>+'FP061'!E35+'FP063'!E35+'FP064'!D35+'FP065'!D34+'FP066'!D36</f>
        <v>-124721.97523742498</v>
      </c>
      <c r="L23" s="52"/>
      <c r="M23" s="52"/>
    </row>
    <row r="24" spans="1:13" ht="14.25" customHeight="1">
      <c r="A24" s="21" t="s">
        <v>259</v>
      </c>
      <c r="B24" s="33">
        <v>322818</v>
      </c>
      <c r="C24" s="33">
        <f>+'414A'!D37+'441M'!D37+'451M'!D36+'451N'!D33+'451O_1'!D33+'452A'!D41+'452M'!D34+'453A'!D39+'453B'!D34+'453C'!D35+'453M'!D34+'454M'!D33+'455M'!D34+'456A'!D35+'456B'!D34+'456C'!D38+'456D'!D34+'456M'!E34+'467B'!D34+'491N'!D37+'923A_3'!D35+'923O_2'!D36+'942N_2'!D40+'942N_4'!D36+'CS07'!D36+'CS13'!D36+'CS16'!D36+'FP060'!D37+'FP061'!D36+'FP062'!D36+'FP063'!D36+'FP064'!D36+'FP065'!D35+'FP066'!D37+'FP067'!D36+'FP068'!D34+'CT03'!D34+'CT04'!D34+'CT06'!D38+'AF16'!D30</f>
        <v>31621.213014444242</v>
      </c>
      <c r="D24" s="33">
        <f>+'453A'!E39+'453B'!E34+'453C'!E35+'FP067'!E36+'AF16'!E30+'456C'!E97</f>
        <v>0</v>
      </c>
      <c r="E24" s="33">
        <f>+'414A'!D37+'441M'!E37+'451M'!D36+'451N'!D33+'451O_1'!D33+'452A'!D41+'452M'!D34+'453A'!F39+'453B'!F34+'453C'!F35+'453M'!D34+'454M'!D33+'455M'!D34+'456A'!D35+'456B'!D34+'456C'!F38+'456D'!E34+'456M'!E34+'467B'!D34+'491N'!D37+'942N_2'!D40+'942N_4'!D36+'CS07'!D36+'CS13'!D36+'CS16'!E36+'FP060'!E37+'FP061'!E36+'FP062'!E36+'FP063'!E36+'FP064'!D36+'FP065'!D35+'FP066'!D37+'FP067'!F36+'FP068'!E34+'AF16'!F30</f>
        <v>40363.290946834597</v>
      </c>
      <c r="F24" s="143">
        <f t="shared" si="0"/>
        <v>125.03420176952523</v>
      </c>
      <c r="G24" s="35">
        <f t="shared" si="2"/>
        <v>-104.44775085584175</v>
      </c>
      <c r="H24" s="33">
        <f t="shared" si="1"/>
        <v>-3302764.5786921727</v>
      </c>
      <c r="I24" s="52"/>
      <c r="J24" s="201" t="s">
        <v>259</v>
      </c>
      <c r="K24" s="33">
        <f>+'FP061'!E36+'FP063'!E36+'FP064'!D36+'FP065'!D35+'FP066'!D37</f>
        <v>-33122.961995107878</v>
      </c>
      <c r="L24" s="52"/>
      <c r="M24" s="52"/>
    </row>
    <row r="25" spans="1:13">
      <c r="A25" s="21" t="s">
        <v>247</v>
      </c>
      <c r="B25" s="33">
        <v>166339.5</v>
      </c>
      <c r="C25" s="33">
        <f>+'414A'!D38+'441M'!D38+'451M'!D37+'451N'!D34+'451O_1'!D34+'452A'!D42+'452M'!D35+'453A'!D40+'453B'!D35+'453C'!D36+'453M'!D35+'454M'!D34+'455M'!D35+'456A'!D36+'456B'!D35+'456C'!D39+'456D'!D35+'456M'!E35+'467B'!D35+'491N'!D38+'923A_3'!D36+'923O_2'!D37+'942N_2'!D41+'942N_4'!D37+'CS07'!D37+'CS13'!D37+'CS16'!D37+'FP060'!D38+'FP061'!D37+'FP062'!D37+'FP063'!D37+'FP064'!D37+'FP065'!D36+'FP066'!D38+'FP067'!D37+'FP068'!D35+'CT03'!D35+'CT04'!D35+'CT06'!D39+'AF16'!D31</f>
        <v>23118.065655991424</v>
      </c>
      <c r="D25" s="33">
        <f>+'453A'!E40+'453B'!E35+'453C'!E36+'FP067'!E37+'AF16'!E31+'456C'!E98</f>
        <v>0</v>
      </c>
      <c r="E25" s="33">
        <f>+'414A'!D38+'441M'!E38+'451M'!D37+'451N'!D34+'451O_1'!D34+'452A'!D42+'452M'!D35+'453A'!F40+'453B'!F35+'453C'!F36+'453M'!D35+'454M'!D34+'455M'!D35+'456A'!D36+'456B'!D35+'456C'!F39+'456D'!E35+'456M'!E35+'467B'!D35+'491N'!D38+'942N_2'!D41+'942N_4'!D37+'CS07'!D37+'CS13'!D37+'CS16'!E37+'FP060'!E38+'FP061'!E37+'FP062'!E37+'FP063'!E37+'FP064'!D37+'FP065'!D36+'FP066'!D38+'FP067'!F37+'FP068'!E35+'AF16'!F31</f>
        <v>27102.03449909329</v>
      </c>
      <c r="F25" s="143">
        <f t="shared" si="0"/>
        <v>162.93204259417209</v>
      </c>
      <c r="G25" s="35">
        <f t="shared" si="2"/>
        <v>-66.549910031194884</v>
      </c>
      <c r="H25" s="33">
        <f t="shared" si="1"/>
        <v>-1538505.1895014856</v>
      </c>
      <c r="I25" s="52"/>
      <c r="J25" s="201" t="s">
        <v>247</v>
      </c>
      <c r="K25" s="33">
        <f>+'FP061'!E37+'FP063'!E37+'FP064'!D37+'FP065'!D36+'FP066'!D38</f>
        <v>-4300.7089563674654</v>
      </c>
      <c r="L25" s="52"/>
      <c r="M25" s="52"/>
    </row>
    <row r="26" spans="1:13" ht="13.5">
      <c r="A26" s="110" t="s">
        <v>609</v>
      </c>
      <c r="B26" s="37">
        <v>47197552</v>
      </c>
      <c r="C26" s="36">
        <f>SUM(C8:C25)</f>
        <v>9471408.9295510296</v>
      </c>
      <c r="D26" s="37">
        <f>+SUM(D8:D25)</f>
        <v>213948.61846626404</v>
      </c>
      <c r="E26" s="37">
        <f>+SUM(E8:E25)</f>
        <v>10830986.392097294</v>
      </c>
      <c r="F26" s="144">
        <f t="shared" si="0"/>
        <v>229.48195262536697</v>
      </c>
      <c r="G26" s="38">
        <f t="shared" si="2"/>
        <v>0</v>
      </c>
      <c r="H26" s="39">
        <f t="shared" si="1"/>
        <v>0</v>
      </c>
      <c r="I26" s="179"/>
      <c r="J26" s="202" t="s">
        <v>609</v>
      </c>
      <c r="K26" s="33">
        <f>SUM(K8:K25)</f>
        <v>-1615071.6335199997</v>
      </c>
      <c r="L26" s="179"/>
      <c r="M26" s="52"/>
    </row>
    <row r="27" spans="1:13" s="198" customFormat="1" ht="13.5">
      <c r="A27" s="110"/>
      <c r="B27" s="37"/>
      <c r="C27" s="36"/>
      <c r="D27" s="37"/>
      <c r="E27" s="37"/>
      <c r="F27" s="144"/>
      <c r="G27" s="38"/>
      <c r="H27" s="39"/>
      <c r="I27" s="179"/>
      <c r="J27" s="179"/>
      <c r="K27" s="179"/>
      <c r="L27" s="179"/>
      <c r="M27" s="52"/>
    </row>
    <row r="28" spans="1:13" ht="13.5">
      <c r="A28" s="153" t="s">
        <v>895</v>
      </c>
      <c r="C28" s="36">
        <f>+'441M'!D40+'453A'!D42+'FP060'!D39</f>
        <v>1145628.84408</v>
      </c>
      <c r="I28" s="154"/>
      <c r="J28" s="154"/>
      <c r="K28" s="154"/>
      <c r="L28" s="154"/>
      <c r="M28" s="154"/>
    </row>
    <row r="29" spans="1:13">
      <c r="C29" s="33"/>
      <c r="D29" s="33"/>
      <c r="I29" s="154"/>
      <c r="J29" s="52"/>
      <c r="K29" s="52"/>
      <c r="L29" s="52"/>
      <c r="M29" s="52"/>
    </row>
    <row r="30" spans="1:13">
      <c r="C30" s="33"/>
      <c r="D30" s="33"/>
      <c r="I30" s="154"/>
      <c r="J30" s="154"/>
      <c r="K30" s="154"/>
      <c r="L30" s="154"/>
      <c r="M30" s="154"/>
    </row>
    <row r="31" spans="1:13">
      <c r="C31" s="33"/>
      <c r="I31" s="154"/>
      <c r="J31" s="52"/>
      <c r="K31" s="154"/>
      <c r="L31" s="52"/>
      <c r="M31" s="154"/>
    </row>
    <row r="32" spans="1:13">
      <c r="I32" s="154"/>
      <c r="J32" s="154"/>
      <c r="K32" s="154"/>
      <c r="L32" s="154"/>
      <c r="M32" s="154"/>
    </row>
    <row r="33" spans="9:13">
      <c r="I33" s="154"/>
      <c r="J33" s="52"/>
      <c r="K33" s="52"/>
      <c r="L33" s="52"/>
      <c r="M33" s="52"/>
    </row>
  </sheetData>
  <phoneticPr fontId="4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2:N71"/>
  <sheetViews>
    <sheetView topLeftCell="A19" zoomScaleNormal="100" workbookViewId="0">
      <selection activeCell="B6" sqref="B6"/>
    </sheetView>
  </sheetViews>
  <sheetFormatPr baseColWidth="10" defaultRowHeight="12.75"/>
  <cols>
    <col min="1" max="1" width="5.875" style="21" customWidth="1"/>
    <col min="2" max="3" width="11" style="21"/>
    <col min="4" max="4" width="9" style="21" customWidth="1"/>
    <col min="5" max="5" width="10" style="21" customWidth="1"/>
    <col min="6" max="6" width="9" style="21" customWidth="1"/>
    <col min="7" max="7" width="10" style="21" customWidth="1"/>
    <col min="8" max="8" width="8.5" style="21" customWidth="1"/>
    <col min="9" max="9" width="14.25" style="21" customWidth="1"/>
    <col min="10" max="16384" width="11" style="21"/>
  </cols>
  <sheetData>
    <row r="2" spans="2:2">
      <c r="B2" s="56" t="s">
        <v>297</v>
      </c>
    </row>
    <row r="3" spans="2:2">
      <c r="B3" s="57" t="s">
        <v>437</v>
      </c>
    </row>
    <row r="5" spans="2:2">
      <c r="B5" s="56" t="s">
        <v>139</v>
      </c>
    </row>
    <row r="6" spans="2:2">
      <c r="B6" s="37">
        <f>+'Resumen 2012'!D2</f>
        <v>35876.113490000003</v>
      </c>
    </row>
    <row r="8" spans="2:2">
      <c r="B8" s="56" t="s">
        <v>338</v>
      </c>
    </row>
    <row r="9" spans="2:2">
      <c r="B9" s="21" t="s">
        <v>135</v>
      </c>
    </row>
    <row r="11" spans="2:2">
      <c r="B11" s="56" t="s">
        <v>300</v>
      </c>
    </row>
    <row r="12" spans="2:2">
      <c r="B12" s="21" t="s">
        <v>12</v>
      </c>
    </row>
    <row r="14" spans="2:2">
      <c r="B14" s="56" t="s">
        <v>753</v>
      </c>
    </row>
    <row r="15" spans="2:2">
      <c r="B15" s="21" t="s">
        <v>13</v>
      </c>
    </row>
    <row r="18" spans="1:10">
      <c r="B18" s="21" t="s">
        <v>302</v>
      </c>
    </row>
    <row r="19" spans="1:10">
      <c r="C19" s="21" t="s">
        <v>539</v>
      </c>
    </row>
    <row r="20" spans="1:10" ht="54">
      <c r="A20" s="61"/>
      <c r="B20" s="61"/>
      <c r="C20" s="118" t="s">
        <v>538</v>
      </c>
      <c r="D20" s="118" t="s">
        <v>78</v>
      </c>
      <c r="E20" s="118" t="s">
        <v>385</v>
      </c>
      <c r="F20" s="118" t="s">
        <v>242</v>
      </c>
      <c r="G20" s="118" t="s">
        <v>243</v>
      </c>
    </row>
    <row r="21" spans="1:10">
      <c r="B21" s="21" t="s">
        <v>244</v>
      </c>
      <c r="C21" s="33">
        <v>8445142.5</v>
      </c>
      <c r="D21" s="33">
        <f>K45</f>
        <v>172.48486083850466</v>
      </c>
      <c r="E21" s="34">
        <f t="shared" ref="E21:E39" si="0">D21*1000/C21</f>
        <v>2.0424150431861233E-2</v>
      </c>
      <c r="F21" s="34">
        <f>+E21-E$39</f>
        <v>-0.73970242329382718</v>
      </c>
      <c r="G21" s="33">
        <f>+F21*C21/1000</f>
        <v>-6246.8923723116895</v>
      </c>
      <c r="H21" s="33"/>
    </row>
    <row r="22" spans="1:10">
      <c r="B22" s="21" t="s">
        <v>245</v>
      </c>
      <c r="C22" s="33">
        <v>1348308.5</v>
      </c>
      <c r="D22" s="33">
        <f t="shared" ref="D22:D38" si="1">K46</f>
        <v>4173.2340277669291</v>
      </c>
      <c r="E22" s="34">
        <f t="shared" si="0"/>
        <v>3.0951625891010321</v>
      </c>
      <c r="F22" s="34">
        <f t="shared" ref="F22:F39" si="2">+E22-E$39</f>
        <v>2.3350360153753438</v>
      </c>
      <c r="G22" s="33">
        <f t="shared" ref="G22:G38" si="3">+F22*C22/1000</f>
        <v>3148.3489073367068</v>
      </c>
      <c r="H22" s="33"/>
      <c r="J22" s="84"/>
    </row>
    <row r="23" spans="1:10">
      <c r="B23" s="21" t="s">
        <v>246</v>
      </c>
      <c r="C23" s="33">
        <v>1072762.5</v>
      </c>
      <c r="D23" s="33">
        <f t="shared" si="1"/>
        <v>0</v>
      </c>
      <c r="E23" s="34">
        <f t="shared" si="0"/>
        <v>0</v>
      </c>
      <c r="F23" s="34">
        <f t="shared" si="2"/>
        <v>-0.76012657372568837</v>
      </c>
      <c r="G23" s="33">
        <f t="shared" si="3"/>
        <v>-815.43528354640375</v>
      </c>
      <c r="H23" s="33"/>
    </row>
    <row r="24" spans="1:10">
      <c r="B24" s="21" t="s">
        <v>196</v>
      </c>
      <c r="C24" s="33">
        <v>1115556.5</v>
      </c>
      <c r="D24" s="33">
        <f t="shared" si="1"/>
        <v>0</v>
      </c>
      <c r="E24" s="34">
        <f t="shared" si="0"/>
        <v>0</v>
      </c>
      <c r="F24" s="34">
        <f t="shared" si="2"/>
        <v>-0.76012657372568837</v>
      </c>
      <c r="G24" s="33">
        <f t="shared" si="3"/>
        <v>-847.96414014242089</v>
      </c>
      <c r="H24" s="33"/>
    </row>
    <row r="25" spans="1:10">
      <c r="B25" s="21" t="s">
        <v>334</v>
      </c>
      <c r="C25" s="33">
        <v>2118511.5</v>
      </c>
      <c r="D25" s="33">
        <f t="shared" si="1"/>
        <v>2503.6876885207271</v>
      </c>
      <c r="E25" s="34">
        <f t="shared" si="0"/>
        <v>1.1818145374810225</v>
      </c>
      <c r="F25" s="34">
        <f t="shared" si="2"/>
        <v>0.42168796375533413</v>
      </c>
      <c r="G25" s="33">
        <f t="shared" si="3"/>
        <v>893.35080062725854</v>
      </c>
      <c r="H25" s="33"/>
    </row>
    <row r="26" spans="1:10">
      <c r="B26" s="21" t="s">
        <v>335</v>
      </c>
      <c r="C26" s="33">
        <v>592874.5</v>
      </c>
      <c r="D26" s="33">
        <f t="shared" si="1"/>
        <v>0</v>
      </c>
      <c r="E26" s="34">
        <f t="shared" si="0"/>
        <v>0</v>
      </c>
      <c r="F26" s="34">
        <f t="shared" si="2"/>
        <v>-0.76012657372568837</v>
      </c>
      <c r="G26" s="33">
        <f t="shared" si="3"/>
        <v>-450.65966233433062</v>
      </c>
      <c r="H26" s="33"/>
    </row>
    <row r="27" spans="1:10">
      <c r="B27" s="21" t="s">
        <v>336</v>
      </c>
      <c r="C27" s="33">
        <v>2532976.5</v>
      </c>
      <c r="D27" s="33">
        <f t="shared" si="1"/>
        <v>11372.949233526506</v>
      </c>
      <c r="E27" s="34">
        <f t="shared" si="0"/>
        <v>4.4899544995883325</v>
      </c>
      <c r="F27" s="34">
        <f t="shared" si="2"/>
        <v>3.7298279258626441</v>
      </c>
      <c r="G27" s="33">
        <f t="shared" si="3"/>
        <v>9447.5664852538193</v>
      </c>
      <c r="H27" s="33"/>
    </row>
    <row r="28" spans="1:10">
      <c r="B28" s="21" t="s">
        <v>263</v>
      </c>
      <c r="C28" s="33">
        <v>2111443</v>
      </c>
      <c r="D28" s="33">
        <f t="shared" si="1"/>
        <v>14.701178346518589</v>
      </c>
      <c r="E28" s="34">
        <f t="shared" si="0"/>
        <v>6.9626214614927273E-3</v>
      </c>
      <c r="F28" s="34">
        <f t="shared" si="2"/>
        <v>-0.75316395226419564</v>
      </c>
      <c r="G28" s="33">
        <f t="shared" si="3"/>
        <v>-1590.2627548605699</v>
      </c>
      <c r="H28" s="33"/>
    </row>
    <row r="29" spans="1:10">
      <c r="B29" s="21" t="s">
        <v>264</v>
      </c>
      <c r="C29" s="33">
        <v>7562279</v>
      </c>
      <c r="D29" s="33">
        <f t="shared" si="1"/>
        <v>3101.2027773659611</v>
      </c>
      <c r="E29" s="34">
        <f t="shared" si="0"/>
        <v>0.4100883843833269</v>
      </c>
      <c r="F29" s="34">
        <f t="shared" si="2"/>
        <v>-0.35003818934236147</v>
      </c>
      <c r="G29" s="33">
        <f t="shared" si="3"/>
        <v>-2647.0864484617641</v>
      </c>
      <c r="H29" s="33"/>
    </row>
    <row r="30" spans="1:10">
      <c r="B30" s="21" t="s">
        <v>265</v>
      </c>
      <c r="C30" s="33">
        <v>5121540.5</v>
      </c>
      <c r="D30" s="33">
        <f t="shared" si="1"/>
        <v>14496.874929152884</v>
      </c>
      <c r="E30" s="34">
        <f t="shared" si="0"/>
        <v>2.8305692260273805</v>
      </c>
      <c r="F30" s="34">
        <f t="shared" si="2"/>
        <v>2.0704426523016921</v>
      </c>
      <c r="G30" s="33">
        <f t="shared" si="3"/>
        <v>10603.855896690535</v>
      </c>
      <c r="H30" s="33"/>
    </row>
    <row r="31" spans="1:10">
      <c r="B31" s="21" t="s">
        <v>253</v>
      </c>
      <c r="C31" s="33">
        <v>1106067</v>
      </c>
      <c r="D31" s="33">
        <f t="shared" si="1"/>
        <v>0</v>
      </c>
      <c r="E31" s="34">
        <f t="shared" si="0"/>
        <v>0</v>
      </c>
      <c r="F31" s="34">
        <f t="shared" si="2"/>
        <v>-0.76012657372568837</v>
      </c>
      <c r="G31" s="33">
        <f t="shared" si="3"/>
        <v>-840.75091902105089</v>
      </c>
      <c r="H31" s="33"/>
    </row>
    <row r="32" spans="1:10">
      <c r="B32" s="21" t="s">
        <v>254</v>
      </c>
      <c r="C32" s="33">
        <v>2773719</v>
      </c>
      <c r="D32" s="33">
        <f t="shared" si="1"/>
        <v>0</v>
      </c>
      <c r="E32" s="34">
        <f t="shared" si="0"/>
        <v>0</v>
      </c>
      <c r="F32" s="34">
        <f t="shared" si="2"/>
        <v>-0.76012657372568837</v>
      </c>
      <c r="G32" s="33">
        <f t="shared" si="3"/>
        <v>-2108.3775199478428</v>
      </c>
      <c r="H32" s="33"/>
    </row>
    <row r="33" spans="1:11">
      <c r="B33" s="21" t="s">
        <v>255</v>
      </c>
      <c r="C33" s="33">
        <v>6497055.5</v>
      </c>
      <c r="D33" s="33">
        <f t="shared" si="1"/>
        <v>0</v>
      </c>
      <c r="E33" s="34">
        <f t="shared" si="0"/>
        <v>0</v>
      </c>
      <c r="F33" s="34">
        <f t="shared" si="2"/>
        <v>-0.76012657372568837</v>
      </c>
      <c r="G33" s="33">
        <f t="shared" si="3"/>
        <v>-4938.5845365206396</v>
      </c>
      <c r="H33" s="33"/>
    </row>
    <row r="34" spans="1:11">
      <c r="B34" s="21" t="s">
        <v>256</v>
      </c>
      <c r="C34" s="33">
        <v>1473249</v>
      </c>
      <c r="D34" s="33">
        <f t="shared" si="1"/>
        <v>0</v>
      </c>
      <c r="E34" s="34">
        <f t="shared" si="0"/>
        <v>0</v>
      </c>
      <c r="F34" s="34">
        <f t="shared" si="2"/>
        <v>-0.76012657372568837</v>
      </c>
      <c r="G34" s="33">
        <f t="shared" si="3"/>
        <v>-1119.8557146147966</v>
      </c>
      <c r="H34" s="33"/>
    </row>
    <row r="35" spans="1:11">
      <c r="B35" s="21" t="s">
        <v>257</v>
      </c>
      <c r="C35" s="33">
        <v>644521.5</v>
      </c>
      <c r="D35" s="33">
        <f t="shared" si="1"/>
        <v>0</v>
      </c>
      <c r="E35" s="34">
        <f t="shared" si="0"/>
        <v>0</v>
      </c>
      <c r="F35" s="34">
        <f t="shared" si="2"/>
        <v>-0.76012657372568837</v>
      </c>
      <c r="G35" s="33">
        <f t="shared" si="3"/>
        <v>-489.91791948754127</v>
      </c>
      <c r="H35" s="33"/>
    </row>
    <row r="36" spans="1:11">
      <c r="B36" s="21" t="s">
        <v>258</v>
      </c>
      <c r="C36" s="33">
        <v>2192387.5</v>
      </c>
      <c r="D36" s="33">
        <f t="shared" si="1"/>
        <v>9.9927340018807307</v>
      </c>
      <c r="E36" s="34">
        <f t="shared" si="0"/>
        <v>4.5579232694406124E-3</v>
      </c>
      <c r="F36" s="34">
        <f t="shared" si="2"/>
        <v>-0.75556865045624777</v>
      </c>
      <c r="G36" s="33">
        <f t="shared" si="3"/>
        <v>-1656.4992646521468</v>
      </c>
      <c r="H36" s="33"/>
    </row>
    <row r="37" spans="1:11">
      <c r="B37" s="21" t="s">
        <v>259</v>
      </c>
      <c r="C37" s="33">
        <v>322818</v>
      </c>
      <c r="D37" s="33">
        <f t="shared" si="1"/>
        <v>30.986060480089286</v>
      </c>
      <c r="E37" s="34">
        <f t="shared" si="0"/>
        <v>9.5986160871107826E-2</v>
      </c>
      <c r="F37" s="34">
        <f t="shared" si="2"/>
        <v>-0.66414041285458059</v>
      </c>
      <c r="G37" s="33">
        <f t="shared" si="3"/>
        <v>-214.39647979688999</v>
      </c>
      <c r="H37" s="33"/>
    </row>
    <row r="38" spans="1:11">
      <c r="B38" s="21" t="s">
        <v>247</v>
      </c>
      <c r="C38" s="33">
        <v>166339.5</v>
      </c>
      <c r="D38" s="33">
        <f t="shared" si="1"/>
        <v>0</v>
      </c>
      <c r="E38" s="34">
        <f t="shared" si="0"/>
        <v>0</v>
      </c>
      <c r="F38" s="34">
        <f t="shared" si="2"/>
        <v>-0.76012657372568837</v>
      </c>
      <c r="G38" s="33">
        <f t="shared" si="3"/>
        <v>-126.43907421024414</v>
      </c>
      <c r="H38" s="33"/>
    </row>
    <row r="39" spans="1:11">
      <c r="A39" s="56"/>
      <c r="B39" s="56" t="s">
        <v>248</v>
      </c>
      <c r="C39" s="33">
        <v>47197552</v>
      </c>
      <c r="D39" s="43">
        <f>SUM(D21:D38)</f>
        <v>35876.113490000011</v>
      </c>
      <c r="E39" s="34">
        <f t="shared" si="0"/>
        <v>0.76012657372568837</v>
      </c>
      <c r="F39" s="34">
        <f t="shared" si="2"/>
        <v>0</v>
      </c>
      <c r="G39" s="33">
        <f>+F39*C39/1000</f>
        <v>0</v>
      </c>
      <c r="H39" s="33"/>
    </row>
    <row r="42" spans="1:11">
      <c r="B42" s="21" t="s">
        <v>11</v>
      </c>
    </row>
    <row r="44" spans="1:11" s="63" customFormat="1" ht="25.5">
      <c r="C44" s="63" t="s">
        <v>627</v>
      </c>
      <c r="D44" s="63" t="s">
        <v>628</v>
      </c>
      <c r="E44" s="63" t="s">
        <v>629</v>
      </c>
      <c r="F44" s="63" t="s">
        <v>630</v>
      </c>
      <c r="G44" s="63" t="s">
        <v>339</v>
      </c>
      <c r="H44" s="63" t="s">
        <v>418</v>
      </c>
      <c r="I44" s="119" t="s">
        <v>496</v>
      </c>
      <c r="J44" s="31" t="s">
        <v>16</v>
      </c>
      <c r="K44" s="81" t="s">
        <v>173</v>
      </c>
    </row>
    <row r="45" spans="1:11">
      <c r="B45" s="21" t="s">
        <v>244</v>
      </c>
      <c r="C45" s="33">
        <v>0</v>
      </c>
      <c r="D45" s="33">
        <v>0</v>
      </c>
      <c r="E45" s="33">
        <v>0</v>
      </c>
      <c r="F45" s="33">
        <v>0</v>
      </c>
      <c r="G45" s="33">
        <v>156.89256</v>
      </c>
      <c r="H45" s="33">
        <v>0</v>
      </c>
      <c r="I45" s="33">
        <f>G45+H45</f>
        <v>156.89256</v>
      </c>
      <c r="J45" s="69">
        <f>I45/I$63</f>
        <v>4.8077911473488498E-3</v>
      </c>
      <c r="K45" s="33">
        <f>J45*K$65</f>
        <v>172.48486083850466</v>
      </c>
    </row>
    <row r="46" spans="1:11">
      <c r="B46" s="21" t="s">
        <v>245</v>
      </c>
      <c r="C46" s="33">
        <v>0</v>
      </c>
      <c r="D46" s="33">
        <v>0</v>
      </c>
      <c r="E46" s="33">
        <v>0</v>
      </c>
      <c r="F46" s="33">
        <v>0</v>
      </c>
      <c r="G46" s="33">
        <v>3795.9816700000001</v>
      </c>
      <c r="H46" s="33">
        <v>0</v>
      </c>
      <c r="I46" s="33">
        <f t="shared" ref="I46:I62" si="4">G46+H46</f>
        <v>3795.9816700000001</v>
      </c>
      <c r="J46" s="69">
        <f t="shared" ref="J46:J62" si="5">I46/I$63</f>
        <v>0.11632347045981341</v>
      </c>
      <c r="K46" s="33">
        <f t="shared" ref="K46:K62" si="6">J46*K$65</f>
        <v>4173.2340277669291</v>
      </c>
    </row>
    <row r="47" spans="1:11">
      <c r="B47" s="21" t="s">
        <v>246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f t="shared" si="4"/>
        <v>0</v>
      </c>
      <c r="J47" s="69">
        <f t="shared" si="5"/>
        <v>0</v>
      </c>
      <c r="K47" s="33">
        <f t="shared" si="6"/>
        <v>0</v>
      </c>
    </row>
    <row r="48" spans="1:11">
      <c r="B48" s="21" t="s">
        <v>196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f t="shared" si="4"/>
        <v>0</v>
      </c>
      <c r="J48" s="69">
        <f t="shared" si="5"/>
        <v>0</v>
      </c>
      <c r="K48" s="33">
        <f t="shared" si="6"/>
        <v>0</v>
      </c>
    </row>
    <row r="49" spans="2:14">
      <c r="B49" s="21" t="s">
        <v>334</v>
      </c>
      <c r="C49" s="33">
        <v>0</v>
      </c>
      <c r="D49" s="33">
        <v>0</v>
      </c>
      <c r="E49" s="33">
        <v>0</v>
      </c>
      <c r="F49" s="33">
        <v>0</v>
      </c>
      <c r="G49" s="33">
        <v>2277.3591200000001</v>
      </c>
      <c r="H49" s="33">
        <v>0</v>
      </c>
      <c r="I49" s="33">
        <f t="shared" si="4"/>
        <v>2277.3591200000001</v>
      </c>
      <c r="J49" s="69">
        <f t="shared" si="5"/>
        <v>6.9787037807721206E-2</v>
      </c>
      <c r="K49" s="33">
        <f t="shared" si="6"/>
        <v>2503.6876885207271</v>
      </c>
    </row>
    <row r="50" spans="2:14">
      <c r="B50" s="21" t="s">
        <v>335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f t="shared" si="4"/>
        <v>0</v>
      </c>
      <c r="J50" s="69">
        <f t="shared" si="5"/>
        <v>0</v>
      </c>
      <c r="K50" s="33">
        <f t="shared" si="6"/>
        <v>0</v>
      </c>
    </row>
    <row r="51" spans="2:14">
      <c r="B51" s="21" t="s">
        <v>336</v>
      </c>
      <c r="C51" s="33">
        <v>0</v>
      </c>
      <c r="D51" s="33">
        <v>0</v>
      </c>
      <c r="E51" s="33">
        <v>0</v>
      </c>
      <c r="F51" s="33">
        <v>0</v>
      </c>
      <c r="G51" s="33">
        <v>10344.85642</v>
      </c>
      <c r="H51" s="33">
        <v>0</v>
      </c>
      <c r="I51" s="33">
        <f t="shared" si="4"/>
        <v>10344.85642</v>
      </c>
      <c r="J51" s="69">
        <f t="shared" si="5"/>
        <v>0.31700616725656661</v>
      </c>
      <c r="K51" s="33">
        <f t="shared" si="6"/>
        <v>11372.949233526506</v>
      </c>
    </row>
    <row r="52" spans="2:14">
      <c r="B52" s="21" t="s">
        <v>263</v>
      </c>
      <c r="C52" s="33">
        <v>0</v>
      </c>
      <c r="D52" s="33">
        <v>0</v>
      </c>
      <c r="E52" s="33">
        <v>0</v>
      </c>
      <c r="F52" s="33">
        <v>0</v>
      </c>
      <c r="G52" s="33">
        <v>13.372219999999999</v>
      </c>
      <c r="H52" s="33">
        <v>0</v>
      </c>
      <c r="I52" s="33">
        <f t="shared" si="4"/>
        <v>13.372219999999999</v>
      </c>
      <c r="J52" s="69">
        <f t="shared" si="5"/>
        <v>4.097762248025096E-4</v>
      </c>
      <c r="K52" s="33">
        <f t="shared" si="6"/>
        <v>14.701178346518589</v>
      </c>
    </row>
    <row r="53" spans="2:14">
      <c r="B53" s="21" t="s">
        <v>264</v>
      </c>
      <c r="C53" s="33">
        <v>0</v>
      </c>
      <c r="D53" s="33">
        <v>0</v>
      </c>
      <c r="E53" s="33">
        <v>0</v>
      </c>
      <c r="F53" s="33">
        <v>0</v>
      </c>
      <c r="G53" s="33">
        <v>2820.8599900000004</v>
      </c>
      <c r="H53" s="33">
        <v>0</v>
      </c>
      <c r="I53" s="33">
        <f t="shared" si="4"/>
        <v>2820.8599900000004</v>
      </c>
      <c r="J53" s="69">
        <f t="shared" si="5"/>
        <v>8.6441993730184311E-2</v>
      </c>
      <c r="K53" s="33">
        <f t="shared" si="6"/>
        <v>3101.2027773659611</v>
      </c>
    </row>
    <row r="54" spans="2:14">
      <c r="B54" s="21" t="s">
        <v>265</v>
      </c>
      <c r="C54" s="33">
        <v>0</v>
      </c>
      <c r="D54" s="33">
        <v>0</v>
      </c>
      <c r="E54" s="33">
        <v>0</v>
      </c>
      <c r="F54" s="33">
        <v>0</v>
      </c>
      <c r="G54" s="33">
        <v>13186.38522</v>
      </c>
      <c r="H54" s="33">
        <v>0</v>
      </c>
      <c r="I54" s="33">
        <f t="shared" si="4"/>
        <v>13186.38522</v>
      </c>
      <c r="J54" s="69">
        <f t="shared" si="5"/>
        <v>0.40408153277789405</v>
      </c>
      <c r="K54" s="33">
        <f t="shared" si="6"/>
        <v>14496.874929152884</v>
      </c>
      <c r="N54" s="33"/>
    </row>
    <row r="55" spans="2:14">
      <c r="B55" s="21" t="s">
        <v>253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f t="shared" si="4"/>
        <v>0</v>
      </c>
      <c r="J55" s="69">
        <f t="shared" si="5"/>
        <v>0</v>
      </c>
      <c r="K55" s="33">
        <f t="shared" si="6"/>
        <v>0</v>
      </c>
      <c r="N55" s="33"/>
    </row>
    <row r="56" spans="2:14">
      <c r="B56" s="21" t="s">
        <v>254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f t="shared" si="4"/>
        <v>0</v>
      </c>
      <c r="J56" s="69">
        <f t="shared" si="5"/>
        <v>0</v>
      </c>
      <c r="K56" s="33">
        <f t="shared" si="6"/>
        <v>0</v>
      </c>
      <c r="N56" s="33"/>
    </row>
    <row r="57" spans="2:14">
      <c r="B57" s="21" t="s">
        <v>255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f t="shared" si="4"/>
        <v>0</v>
      </c>
      <c r="J57" s="69">
        <f t="shared" si="5"/>
        <v>0</v>
      </c>
      <c r="K57" s="33">
        <f t="shared" si="6"/>
        <v>0</v>
      </c>
    </row>
    <row r="58" spans="2:14">
      <c r="B58" s="21" t="s">
        <v>256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f t="shared" si="4"/>
        <v>0</v>
      </c>
      <c r="J58" s="69">
        <f t="shared" si="5"/>
        <v>0</v>
      </c>
      <c r="K58" s="33">
        <f t="shared" si="6"/>
        <v>0</v>
      </c>
    </row>
    <row r="59" spans="2:14">
      <c r="B59" s="21" t="s">
        <v>257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f t="shared" si="4"/>
        <v>0</v>
      </c>
      <c r="J59" s="69">
        <f t="shared" si="5"/>
        <v>0</v>
      </c>
      <c r="K59" s="33">
        <f t="shared" si="6"/>
        <v>0</v>
      </c>
    </row>
    <row r="60" spans="2:14">
      <c r="B60" s="21" t="s">
        <v>258</v>
      </c>
      <c r="C60" s="33">
        <v>0</v>
      </c>
      <c r="D60" s="33">
        <v>0</v>
      </c>
      <c r="E60" s="33">
        <v>0</v>
      </c>
      <c r="F60" s="33">
        <v>0</v>
      </c>
      <c r="G60" s="33">
        <v>9.0894099999999991</v>
      </c>
      <c r="H60" s="33">
        <v>0</v>
      </c>
      <c r="I60" s="33">
        <f t="shared" si="4"/>
        <v>9.0894099999999991</v>
      </c>
      <c r="J60" s="69">
        <f t="shared" si="5"/>
        <v>2.7853446290011525E-4</v>
      </c>
      <c r="K60" s="33">
        <f t="shared" si="6"/>
        <v>9.9927340018807307</v>
      </c>
    </row>
    <row r="61" spans="2:14">
      <c r="B61" s="21" t="s">
        <v>259</v>
      </c>
      <c r="C61" s="33">
        <v>0</v>
      </c>
      <c r="D61" s="33">
        <v>0</v>
      </c>
      <c r="E61" s="33">
        <v>0</v>
      </c>
      <c r="F61" s="33">
        <v>0</v>
      </c>
      <c r="G61" s="33">
        <v>28.184979999999999</v>
      </c>
      <c r="H61" s="33">
        <v>0</v>
      </c>
      <c r="I61" s="33">
        <f t="shared" si="4"/>
        <v>28.184979999999999</v>
      </c>
      <c r="J61" s="69">
        <f t="shared" si="5"/>
        <v>8.6369613276884752E-4</v>
      </c>
      <c r="K61" s="33">
        <f t="shared" si="6"/>
        <v>30.986060480089286</v>
      </c>
    </row>
    <row r="62" spans="2:14">
      <c r="B62" s="21" t="s">
        <v>247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f t="shared" si="4"/>
        <v>0</v>
      </c>
      <c r="J62" s="69">
        <f t="shared" si="5"/>
        <v>0</v>
      </c>
      <c r="K62" s="33">
        <f t="shared" si="6"/>
        <v>0</v>
      </c>
    </row>
    <row r="63" spans="2:14" ht="13.5">
      <c r="B63" s="56" t="s">
        <v>136</v>
      </c>
      <c r="C63" s="36">
        <f>+SUM(C45:C62)</f>
        <v>0</v>
      </c>
      <c r="D63" s="36">
        <f>+SUM(D45:D62)</f>
        <v>0</v>
      </c>
      <c r="E63" s="36">
        <f>+SUM(E45:E62)</f>
        <v>0</v>
      </c>
      <c r="F63" s="36">
        <f>+SUM(F45:F62)</f>
        <v>0</v>
      </c>
      <c r="G63" s="37">
        <f>SUM(G45:G62)</f>
        <v>32632.981590000003</v>
      </c>
      <c r="H63" s="37">
        <f>SUM(H45:H62)</f>
        <v>0</v>
      </c>
      <c r="I63" s="37">
        <f>SUM(I45:I62)</f>
        <v>32632.981590000003</v>
      </c>
      <c r="J63" s="37">
        <f>SUM(J45:J62)</f>
        <v>1</v>
      </c>
      <c r="K63" s="37">
        <f>SUM(K45:K62)</f>
        <v>35876.113490000011</v>
      </c>
    </row>
    <row r="64" spans="2:14">
      <c r="I64" s="69">
        <f>I63/K63</f>
        <v>0.90960191658151635</v>
      </c>
    </row>
    <row r="65" spans="2:11">
      <c r="B65" s="21" t="s">
        <v>187</v>
      </c>
      <c r="G65" s="33"/>
      <c r="K65" s="33">
        <f>B6</f>
        <v>35876.113490000003</v>
      </c>
    </row>
    <row r="66" spans="2:11">
      <c r="G66" s="33"/>
    </row>
    <row r="67" spans="2:11">
      <c r="B67" s="56" t="s">
        <v>14</v>
      </c>
      <c r="C67" s="33">
        <v>1204.1901800000001</v>
      </c>
      <c r="D67" s="33">
        <v>0</v>
      </c>
      <c r="E67" s="33">
        <v>0</v>
      </c>
      <c r="F67" s="33">
        <v>0</v>
      </c>
      <c r="G67" s="33">
        <v>0</v>
      </c>
      <c r="H67" s="21">
        <v>0</v>
      </c>
    </row>
    <row r="68" spans="2:11">
      <c r="B68" s="43" t="s">
        <v>626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21">
        <v>0</v>
      </c>
    </row>
    <row r="69" spans="2:11">
      <c r="B69" s="43" t="s">
        <v>604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21">
        <v>0</v>
      </c>
    </row>
    <row r="70" spans="2:11">
      <c r="B70" s="56" t="s">
        <v>15</v>
      </c>
      <c r="C70" s="33">
        <v>0</v>
      </c>
      <c r="D70" s="33">
        <v>0</v>
      </c>
      <c r="E70" s="33">
        <v>0</v>
      </c>
      <c r="F70" s="33">
        <v>71.2</v>
      </c>
      <c r="G70" s="33">
        <v>1967.74172</v>
      </c>
      <c r="H70" s="21">
        <v>0</v>
      </c>
    </row>
    <row r="71" spans="2:11">
      <c r="B71" s="56" t="s">
        <v>609</v>
      </c>
      <c r="C71" s="37">
        <f t="shared" ref="C71:H71" si="7">+SUM(C67:C70)</f>
        <v>1204.1901800000001</v>
      </c>
      <c r="D71" s="37">
        <f t="shared" si="7"/>
        <v>0</v>
      </c>
      <c r="E71" s="37">
        <f t="shared" si="7"/>
        <v>0</v>
      </c>
      <c r="F71" s="37">
        <f t="shared" si="7"/>
        <v>71.2</v>
      </c>
      <c r="G71" s="37">
        <f t="shared" si="7"/>
        <v>1967.74172</v>
      </c>
      <c r="H71" s="37">
        <f t="shared" si="7"/>
        <v>0</v>
      </c>
      <c r="K71" s="33">
        <f>+I63+SUM(C71:H71)</f>
        <v>35876.113490000003</v>
      </c>
    </row>
  </sheetData>
  <phoneticPr fontId="4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2:P191"/>
  <sheetViews>
    <sheetView topLeftCell="A16" zoomScaleNormal="100" workbookViewId="0">
      <selection activeCell="M35" sqref="M35"/>
    </sheetView>
  </sheetViews>
  <sheetFormatPr baseColWidth="10" defaultRowHeight="12.75"/>
  <cols>
    <col min="1" max="1" width="5.875" style="21" customWidth="1"/>
    <col min="2" max="2" width="12.375" style="21" customWidth="1"/>
    <col min="3" max="3" width="18.5" style="21" customWidth="1"/>
    <col min="4" max="4" width="16.5" style="21" customWidth="1"/>
    <col min="5" max="5" width="14.625" style="21" customWidth="1"/>
    <col min="6" max="7" width="11" style="21"/>
    <col min="8" max="8" width="13.25" style="21" customWidth="1"/>
    <col min="9" max="16384" width="11" style="21"/>
  </cols>
  <sheetData>
    <row r="2" spans="2:3">
      <c r="B2" s="56" t="s">
        <v>297</v>
      </c>
    </row>
    <row r="3" spans="2:3" ht="15.75">
      <c r="B3" s="65" t="s">
        <v>309</v>
      </c>
      <c r="C3" s="58"/>
    </row>
    <row r="5" spans="2:3">
      <c r="B5" s="56" t="s">
        <v>237</v>
      </c>
    </row>
    <row r="6" spans="2:3" ht="15.75">
      <c r="B6" s="59">
        <f>+'Resumen 2012'!D3</f>
        <v>1217189.40099</v>
      </c>
    </row>
    <row r="8" spans="2:3">
      <c r="B8" s="56" t="s">
        <v>338</v>
      </c>
    </row>
    <row r="9" spans="2:3">
      <c r="B9" s="21" t="s">
        <v>674</v>
      </c>
    </row>
    <row r="10" spans="2:3">
      <c r="B10" s="21" t="s">
        <v>528</v>
      </c>
    </row>
    <row r="11" spans="2:3">
      <c r="B11" s="21" t="s">
        <v>408</v>
      </c>
    </row>
    <row r="13" spans="2:3">
      <c r="B13" s="56" t="s">
        <v>753</v>
      </c>
    </row>
    <row r="14" spans="2:3">
      <c r="B14" s="21" t="s">
        <v>527</v>
      </c>
    </row>
    <row r="18" spans="1:8">
      <c r="B18" s="21" t="s">
        <v>302</v>
      </c>
    </row>
    <row r="19" spans="1:8">
      <c r="C19" s="21" t="s">
        <v>539</v>
      </c>
    </row>
    <row r="20" spans="1:8" ht="40.5">
      <c r="A20" s="61"/>
      <c r="B20" s="61"/>
      <c r="C20" s="118" t="s">
        <v>538</v>
      </c>
      <c r="D20" s="118" t="s">
        <v>327</v>
      </c>
      <c r="E20" s="118" t="s">
        <v>328</v>
      </c>
      <c r="F20" s="118" t="s">
        <v>385</v>
      </c>
      <c r="G20" s="118" t="s">
        <v>242</v>
      </c>
      <c r="H20" s="118" t="s">
        <v>243</v>
      </c>
    </row>
    <row r="21" spans="1:8">
      <c r="B21" s="21" t="s">
        <v>244</v>
      </c>
      <c r="C21" s="33">
        <v>8445142.5</v>
      </c>
      <c r="D21" s="33">
        <f>C47+D47+E47</f>
        <v>1951.55657</v>
      </c>
      <c r="E21" s="33">
        <f t="shared" ref="E21:E38" si="0">C47+E119+F148+H87</f>
        <v>110317.64278931773</v>
      </c>
      <c r="F21" s="34">
        <f t="shared" ref="F21:F39" si="1">E21*1000/C21</f>
        <v>13.062851549197392</v>
      </c>
      <c r="G21" s="34">
        <f>F21-F$39</f>
        <v>-12.726397032805325</v>
      </c>
      <c r="H21" s="33">
        <f t="shared" ref="H21:H39" si="2">G21*C21/1000</f>
        <v>-107476.23645361814</v>
      </c>
    </row>
    <row r="22" spans="1:8">
      <c r="B22" s="21" t="s">
        <v>245</v>
      </c>
      <c r="C22" s="33">
        <v>1348308.5</v>
      </c>
      <c r="D22" s="33">
        <f t="shared" ref="D22:D38" si="3">C48+D48+E48</f>
        <v>2701.0335700000001</v>
      </c>
      <c r="E22" s="33">
        <f t="shared" si="0"/>
        <v>22676.264330584621</v>
      </c>
      <c r="F22" s="34">
        <f t="shared" si="1"/>
        <v>16.818305551425823</v>
      </c>
      <c r="G22" s="34">
        <f t="shared" ref="G22:G39" si="4">F22-F$39</f>
        <v>-8.970943030576894</v>
      </c>
      <c r="H22" s="33">
        <f t="shared" si="2"/>
        <v>-12095.598741142587</v>
      </c>
    </row>
    <row r="23" spans="1:8">
      <c r="B23" s="21" t="s">
        <v>246</v>
      </c>
      <c r="C23" s="33">
        <v>1072762.5</v>
      </c>
      <c r="D23" s="33">
        <f t="shared" si="3"/>
        <v>0</v>
      </c>
      <c r="E23" s="33">
        <f t="shared" si="0"/>
        <v>32434.199238513869</v>
      </c>
      <c r="F23" s="34">
        <f t="shared" si="1"/>
        <v>30.234277613650615</v>
      </c>
      <c r="G23" s="34">
        <f t="shared" si="4"/>
        <v>4.4450290316478984</v>
      </c>
      <c r="H23" s="33">
        <f t="shared" si="2"/>
        <v>4768.460456563178</v>
      </c>
    </row>
    <row r="24" spans="1:8">
      <c r="B24" s="21" t="s">
        <v>196</v>
      </c>
      <c r="C24" s="33">
        <v>1115556.5</v>
      </c>
      <c r="D24" s="33">
        <f t="shared" si="3"/>
        <v>0</v>
      </c>
      <c r="E24" s="33">
        <f t="shared" si="0"/>
        <v>4296.1511748536986</v>
      </c>
      <c r="F24" s="34">
        <f t="shared" si="1"/>
        <v>3.8511282708259942</v>
      </c>
      <c r="G24" s="34">
        <f t="shared" si="4"/>
        <v>-21.938120311176721</v>
      </c>
      <c r="H24" s="33">
        <f t="shared" si="2"/>
        <v>-24473.212710915217</v>
      </c>
    </row>
    <row r="25" spans="1:8">
      <c r="B25" s="21" t="s">
        <v>334</v>
      </c>
      <c r="C25" s="33">
        <v>2118511.5</v>
      </c>
      <c r="D25" s="33">
        <f t="shared" si="3"/>
        <v>30000</v>
      </c>
      <c r="E25" s="33">
        <f t="shared" si="0"/>
        <v>36659.204254055869</v>
      </c>
      <c r="F25" s="34">
        <f t="shared" si="1"/>
        <v>17.304227168016727</v>
      </c>
      <c r="G25" s="34">
        <f t="shared" si="4"/>
        <v>-8.4850214139859901</v>
      </c>
      <c r="H25" s="33">
        <f t="shared" si="2"/>
        <v>-17975.615443275583</v>
      </c>
    </row>
    <row r="26" spans="1:8">
      <c r="B26" s="21" t="s">
        <v>335</v>
      </c>
      <c r="C26" s="33">
        <v>592874.5</v>
      </c>
      <c r="D26" s="33">
        <f t="shared" si="3"/>
        <v>0</v>
      </c>
      <c r="E26" s="33">
        <f t="shared" si="0"/>
        <v>30576.748571823722</v>
      </c>
      <c r="F26" s="34">
        <f t="shared" si="1"/>
        <v>51.573728625238097</v>
      </c>
      <c r="G26" s="34">
        <f t="shared" si="4"/>
        <v>25.78448004323538</v>
      </c>
      <c r="H26" s="33">
        <f t="shared" si="2"/>
        <v>15286.960713393153</v>
      </c>
    </row>
    <row r="27" spans="1:8">
      <c r="B27" s="21" t="s">
        <v>336</v>
      </c>
      <c r="C27" s="33">
        <v>2532976.5</v>
      </c>
      <c r="D27" s="33">
        <f t="shared" si="3"/>
        <v>0</v>
      </c>
      <c r="E27" s="33">
        <f t="shared" si="0"/>
        <v>29782.396307652452</v>
      </c>
      <c r="F27" s="34">
        <f t="shared" si="1"/>
        <v>11.757865226010763</v>
      </c>
      <c r="G27" s="34">
        <f t="shared" si="4"/>
        <v>-14.031383355991954</v>
      </c>
      <c r="H27" s="33">
        <f t="shared" si="2"/>
        <v>-35541.164303218749</v>
      </c>
    </row>
    <row r="28" spans="1:8">
      <c r="B28" s="21" t="s">
        <v>263</v>
      </c>
      <c r="C28" s="33">
        <v>2111443</v>
      </c>
      <c r="D28" s="33">
        <f t="shared" si="3"/>
        <v>0</v>
      </c>
      <c r="E28" s="33">
        <f t="shared" si="0"/>
        <v>27734.390087680469</v>
      </c>
      <c r="F28" s="34">
        <f t="shared" si="1"/>
        <v>13.135277669196123</v>
      </c>
      <c r="G28" s="34">
        <f t="shared" si="4"/>
        <v>-12.653970912806594</v>
      </c>
      <c r="H28" s="33">
        <f t="shared" si="2"/>
        <v>-26718.138306049095</v>
      </c>
    </row>
    <row r="29" spans="1:8">
      <c r="B29" s="21" t="s">
        <v>264</v>
      </c>
      <c r="C29" s="33">
        <v>7562279</v>
      </c>
      <c r="D29" s="33">
        <f>C55+D55+E55</f>
        <v>130008.15793</v>
      </c>
      <c r="E29" s="33">
        <f t="shared" si="0"/>
        <v>338516.2049820362</v>
      </c>
      <c r="F29" s="34">
        <f t="shared" si="1"/>
        <v>44.76378152433098</v>
      </c>
      <c r="G29" s="34">
        <f t="shared" si="4"/>
        <v>18.974532942328263</v>
      </c>
      <c r="H29" s="33">
        <f t="shared" si="2"/>
        <v>143490.71200457725</v>
      </c>
    </row>
    <row r="30" spans="1:8">
      <c r="B30" s="21" t="s">
        <v>265</v>
      </c>
      <c r="C30" s="33">
        <v>5121540.5</v>
      </c>
      <c r="D30" s="33">
        <f t="shared" si="3"/>
        <v>0</v>
      </c>
      <c r="E30" s="33">
        <f t="shared" si="0"/>
        <v>63611.432972637638</v>
      </c>
      <c r="F30" s="34">
        <f t="shared" si="1"/>
        <v>12.420370974834162</v>
      </c>
      <c r="G30" s="34">
        <f t="shared" si="4"/>
        <v>-13.368877607168555</v>
      </c>
      <c r="H30" s="33">
        <f t="shared" si="2"/>
        <v>-68469.248104656843</v>
      </c>
    </row>
    <row r="31" spans="1:8">
      <c r="B31" s="21" t="s">
        <v>253</v>
      </c>
      <c r="C31" s="33">
        <v>1106067</v>
      </c>
      <c r="D31" s="33">
        <f t="shared" si="3"/>
        <v>0</v>
      </c>
      <c r="E31" s="33">
        <f t="shared" si="0"/>
        <v>9050.1128966005599</v>
      </c>
      <c r="F31" s="34">
        <f t="shared" si="1"/>
        <v>8.1822465516108505</v>
      </c>
      <c r="G31" s="34">
        <f t="shared" si="4"/>
        <v>-17.607002030391868</v>
      </c>
      <c r="H31" s="33">
        <f t="shared" si="2"/>
        <v>-19474.523914749443</v>
      </c>
    </row>
    <row r="32" spans="1:8">
      <c r="B32" s="21" t="s">
        <v>254</v>
      </c>
      <c r="C32" s="33">
        <v>2773719</v>
      </c>
      <c r="D32" s="33">
        <f>C58+D58+E58</f>
        <v>12697.71745</v>
      </c>
      <c r="E32" s="33">
        <f t="shared" si="0"/>
        <v>37391.386685101024</v>
      </c>
      <c r="F32" s="34">
        <f t="shared" si="1"/>
        <v>13.480596515040284</v>
      </c>
      <c r="G32" s="34">
        <f t="shared" si="4"/>
        <v>-12.308652066962432</v>
      </c>
      <c r="H32" s="33">
        <f t="shared" si="2"/>
        <v>-34140.742102522971</v>
      </c>
    </row>
    <row r="33" spans="1:13">
      <c r="B33" s="21" t="s">
        <v>255</v>
      </c>
      <c r="C33" s="33">
        <v>6497055.5</v>
      </c>
      <c r="D33" s="33">
        <f t="shared" si="3"/>
        <v>126813.41</v>
      </c>
      <c r="E33" s="33">
        <f t="shared" si="0"/>
        <v>392174.30358361325</v>
      </c>
      <c r="F33" s="34">
        <f t="shared" si="1"/>
        <v>60.361852162662501</v>
      </c>
      <c r="G33" s="34">
        <f t="shared" si="4"/>
        <v>34.572603580659788</v>
      </c>
      <c r="H33" s="33">
        <f t="shared" si="2"/>
        <v>224620.12424304537</v>
      </c>
    </row>
    <row r="34" spans="1:13">
      <c r="B34" s="21" t="s">
        <v>256</v>
      </c>
      <c r="C34" s="33">
        <v>1473249</v>
      </c>
      <c r="D34" s="33">
        <f t="shared" si="3"/>
        <v>0</v>
      </c>
      <c r="E34" s="33">
        <f t="shared" si="0"/>
        <v>15023.100478402161</v>
      </c>
      <c r="F34" s="34">
        <f t="shared" si="1"/>
        <v>10.197258222067118</v>
      </c>
      <c r="G34" s="34">
        <f t="shared" si="4"/>
        <v>-15.591990359935599</v>
      </c>
      <c r="H34" s="33">
        <f t="shared" si="2"/>
        <v>-22970.884205784761</v>
      </c>
    </row>
    <row r="35" spans="1:13">
      <c r="B35" s="21" t="s">
        <v>257</v>
      </c>
      <c r="C35" s="33">
        <v>644521.5</v>
      </c>
      <c r="D35" s="33">
        <f t="shared" si="3"/>
        <v>0</v>
      </c>
      <c r="E35" s="33">
        <f t="shared" si="0"/>
        <v>11383.556765972433</v>
      </c>
      <c r="F35" s="34">
        <f t="shared" si="1"/>
        <v>17.662027978853203</v>
      </c>
      <c r="G35" s="34">
        <f t="shared" si="4"/>
        <v>-8.1272206031495138</v>
      </c>
      <c r="H35" s="33">
        <f t="shared" si="2"/>
        <v>-5238.1684139728295</v>
      </c>
    </row>
    <row r="36" spans="1:13">
      <c r="B36" s="21" t="s">
        <v>258</v>
      </c>
      <c r="C36" s="33">
        <v>2192387.5</v>
      </c>
      <c r="D36" s="33">
        <f t="shared" si="3"/>
        <v>0</v>
      </c>
      <c r="E36" s="33">
        <f t="shared" si="0"/>
        <v>47818.985304423491</v>
      </c>
      <c r="F36" s="34">
        <f t="shared" si="1"/>
        <v>21.811374724779945</v>
      </c>
      <c r="G36" s="34">
        <f t="shared" si="4"/>
        <v>-3.9778738572227716</v>
      </c>
      <c r="H36" s="33">
        <f t="shared" si="2"/>
        <v>-8721.0409211519909</v>
      </c>
    </row>
    <row r="37" spans="1:13">
      <c r="B37" s="21" t="s">
        <v>259</v>
      </c>
      <c r="C37" s="33">
        <v>322818</v>
      </c>
      <c r="D37" s="33">
        <f>C63+D63+E63</f>
        <v>3024.8641400000001</v>
      </c>
      <c r="E37" s="33">
        <f t="shared" si="0"/>
        <v>6840.7081298372304</v>
      </c>
      <c r="F37" s="34">
        <f t="shared" si="1"/>
        <v>21.19060315669272</v>
      </c>
      <c r="G37" s="34">
        <f t="shared" si="4"/>
        <v>-4.5986454253099964</v>
      </c>
      <c r="H37" s="33">
        <f t="shared" si="2"/>
        <v>-1484.5255189077222</v>
      </c>
    </row>
    <row r="38" spans="1:13">
      <c r="B38" s="21" t="s">
        <v>247</v>
      </c>
      <c r="C38" s="33">
        <v>166339.5</v>
      </c>
      <c r="D38" s="33">
        <f t="shared" si="3"/>
        <v>0</v>
      </c>
      <c r="E38" s="33">
        <f t="shared" si="0"/>
        <v>902.61243689346895</v>
      </c>
      <c r="F38" s="34">
        <f t="shared" si="1"/>
        <v>5.4263265002808652</v>
      </c>
      <c r="G38" s="34">
        <f t="shared" si="4"/>
        <v>-20.362922081721852</v>
      </c>
      <c r="H38" s="33">
        <f t="shared" si="2"/>
        <v>-3387.158277612572</v>
      </c>
    </row>
    <row r="39" spans="1:13">
      <c r="A39" s="56"/>
      <c r="B39" s="56" t="s">
        <v>248</v>
      </c>
      <c r="C39" s="33">
        <v>47197552</v>
      </c>
      <c r="D39" s="43">
        <f>SUM(D21:D38)</f>
        <v>307196.73966000002</v>
      </c>
      <c r="E39" s="43">
        <f>SUM(E21:E38)</f>
        <v>1217189.4009899995</v>
      </c>
      <c r="F39" s="34">
        <f t="shared" si="1"/>
        <v>25.789248582002717</v>
      </c>
      <c r="G39" s="51">
        <f t="shared" si="4"/>
        <v>0</v>
      </c>
      <c r="H39" s="33">
        <f t="shared" si="2"/>
        <v>0</v>
      </c>
    </row>
    <row r="40" spans="1:13">
      <c r="B40" s="21" t="s">
        <v>330</v>
      </c>
      <c r="D40" s="33">
        <f>F76+F77+F78+F71</f>
        <v>909992.66132999992</v>
      </c>
      <c r="E40" s="33"/>
    </row>
    <row r="41" spans="1:13">
      <c r="B41" s="21" t="s">
        <v>702</v>
      </c>
      <c r="D41" s="33">
        <f>D39+D40</f>
        <v>1217189.40099</v>
      </c>
    </row>
    <row r="43" spans="1:13">
      <c r="B43" s="20" t="s">
        <v>652</v>
      </c>
    </row>
    <row r="45" spans="1:13">
      <c r="C45" s="21" t="s">
        <v>181</v>
      </c>
    </row>
    <row r="46" spans="1:13" ht="38.25">
      <c r="A46" s="106"/>
      <c r="B46" s="107">
        <v>2012</v>
      </c>
      <c r="C46" s="108" t="s">
        <v>274</v>
      </c>
      <c r="D46" s="106" t="s">
        <v>275</v>
      </c>
      <c r="E46" s="106" t="s">
        <v>119</v>
      </c>
      <c r="F46" s="109" t="s">
        <v>248</v>
      </c>
      <c r="G46" s="106" t="s">
        <v>522</v>
      </c>
      <c r="H46" s="106"/>
      <c r="I46" s="106"/>
      <c r="J46" s="106"/>
      <c r="K46" s="106"/>
      <c r="L46" s="106"/>
      <c r="M46" s="106"/>
    </row>
    <row r="47" spans="1:13">
      <c r="B47" s="21" t="s">
        <v>244</v>
      </c>
      <c r="C47" s="33">
        <v>0</v>
      </c>
      <c r="D47" s="33">
        <v>0</v>
      </c>
      <c r="E47" s="33">
        <v>1951.55657</v>
      </c>
      <c r="F47" s="33">
        <f>C47+D47+E47</f>
        <v>1951.55657</v>
      </c>
      <c r="H47" s="33"/>
    </row>
    <row r="48" spans="1:13">
      <c r="B48" s="21" t="s">
        <v>245</v>
      </c>
      <c r="C48" s="33">
        <v>0</v>
      </c>
      <c r="D48" s="33">
        <v>0</v>
      </c>
      <c r="E48" s="33">
        <v>2701.0335700000001</v>
      </c>
      <c r="F48" s="33">
        <f t="shared" ref="F48:F65" si="5">C48+D48+E48</f>
        <v>2701.0335700000001</v>
      </c>
      <c r="H48" s="33"/>
    </row>
    <row r="49" spans="2:8">
      <c r="B49" s="21" t="s">
        <v>246</v>
      </c>
      <c r="C49" s="33">
        <v>0</v>
      </c>
      <c r="D49" s="33">
        <v>0</v>
      </c>
      <c r="E49" s="33">
        <v>0</v>
      </c>
      <c r="F49" s="33">
        <f t="shared" si="5"/>
        <v>0</v>
      </c>
      <c r="H49" s="33"/>
    </row>
    <row r="50" spans="2:8">
      <c r="B50" s="21" t="s">
        <v>196</v>
      </c>
      <c r="C50" s="33">
        <v>0</v>
      </c>
      <c r="D50" s="33">
        <v>0</v>
      </c>
      <c r="E50" s="33">
        <v>0</v>
      </c>
      <c r="F50" s="33">
        <f t="shared" si="5"/>
        <v>0</v>
      </c>
      <c r="H50" s="33"/>
    </row>
    <row r="51" spans="2:8">
      <c r="B51" s="21" t="s">
        <v>334</v>
      </c>
      <c r="C51" s="33">
        <v>30000</v>
      </c>
      <c r="D51" s="33">
        <v>0</v>
      </c>
      <c r="E51" s="33">
        <v>0</v>
      </c>
      <c r="F51" s="33">
        <f t="shared" si="5"/>
        <v>30000</v>
      </c>
      <c r="G51" s="21" t="s">
        <v>203</v>
      </c>
      <c r="H51" s="33"/>
    </row>
    <row r="52" spans="2:8">
      <c r="B52" s="21" t="s">
        <v>335</v>
      </c>
      <c r="C52" s="33">
        <v>0</v>
      </c>
      <c r="D52" s="33">
        <v>0</v>
      </c>
      <c r="E52" s="33">
        <v>0</v>
      </c>
      <c r="F52" s="33">
        <f t="shared" si="5"/>
        <v>0</v>
      </c>
      <c r="H52" s="33"/>
    </row>
    <row r="53" spans="2:8">
      <c r="B53" s="21" t="s">
        <v>336</v>
      </c>
      <c r="C53" s="33">
        <v>0</v>
      </c>
      <c r="D53" s="33">
        <v>0</v>
      </c>
      <c r="E53" s="33">
        <v>0</v>
      </c>
      <c r="F53" s="33">
        <f t="shared" si="5"/>
        <v>0</v>
      </c>
      <c r="H53" s="33"/>
    </row>
    <row r="54" spans="2:8">
      <c r="B54" s="21" t="s">
        <v>263</v>
      </c>
      <c r="C54" s="33">
        <v>0</v>
      </c>
      <c r="D54" s="33">
        <v>0</v>
      </c>
      <c r="E54" s="33">
        <v>0</v>
      </c>
      <c r="F54" s="33">
        <f t="shared" si="5"/>
        <v>0</v>
      </c>
      <c r="H54" s="33"/>
    </row>
    <row r="55" spans="2:8">
      <c r="B55" s="21" t="s">
        <v>264</v>
      </c>
      <c r="C55" s="33">
        <v>93097.27</v>
      </c>
      <c r="D55" s="33">
        <v>9533.984480000001</v>
      </c>
      <c r="E55" s="33">
        <v>27376.903449999998</v>
      </c>
      <c r="F55" s="33">
        <f t="shared" si="5"/>
        <v>130008.15793</v>
      </c>
      <c r="G55" s="21" t="s">
        <v>349</v>
      </c>
      <c r="H55" s="33"/>
    </row>
    <row r="56" spans="2:8">
      <c r="B56" s="21" t="s">
        <v>265</v>
      </c>
      <c r="C56" s="33">
        <v>0</v>
      </c>
      <c r="D56" s="33">
        <v>0</v>
      </c>
      <c r="E56" s="33">
        <v>0</v>
      </c>
      <c r="F56" s="33">
        <f t="shared" si="5"/>
        <v>0</v>
      </c>
      <c r="H56" s="33"/>
    </row>
    <row r="57" spans="2:8">
      <c r="B57" s="21" t="s">
        <v>253</v>
      </c>
      <c r="C57" s="33">
        <v>0</v>
      </c>
      <c r="D57" s="33">
        <v>0</v>
      </c>
      <c r="E57" s="33">
        <v>0</v>
      </c>
      <c r="F57" s="33">
        <f t="shared" si="5"/>
        <v>0</v>
      </c>
      <c r="H57" s="33"/>
    </row>
    <row r="58" spans="2:8">
      <c r="B58" s="21" t="s">
        <v>254</v>
      </c>
      <c r="C58" s="33">
        <v>0</v>
      </c>
      <c r="D58" s="33">
        <v>0</v>
      </c>
      <c r="E58" s="33">
        <v>12697.71745</v>
      </c>
      <c r="F58" s="33">
        <f t="shared" si="5"/>
        <v>12697.71745</v>
      </c>
      <c r="H58" s="33"/>
    </row>
    <row r="59" spans="2:8">
      <c r="B59" s="21" t="s">
        <v>255</v>
      </c>
      <c r="C59" s="33">
        <v>126813.41</v>
      </c>
      <c r="D59" s="33">
        <v>0</v>
      </c>
      <c r="E59" s="33">
        <v>0</v>
      </c>
      <c r="F59" s="33">
        <f t="shared" si="5"/>
        <v>126813.41</v>
      </c>
      <c r="G59" s="21" t="s">
        <v>350</v>
      </c>
      <c r="H59" s="33"/>
    </row>
    <row r="60" spans="2:8">
      <c r="B60" s="21" t="s">
        <v>256</v>
      </c>
      <c r="C60" s="33">
        <v>0</v>
      </c>
      <c r="D60" s="33">
        <v>0</v>
      </c>
      <c r="E60" s="33">
        <v>0</v>
      </c>
      <c r="F60" s="33">
        <f t="shared" si="5"/>
        <v>0</v>
      </c>
      <c r="H60" s="33"/>
    </row>
    <row r="61" spans="2:8">
      <c r="B61" s="21" t="s">
        <v>257</v>
      </c>
      <c r="C61" s="33">
        <v>0</v>
      </c>
      <c r="D61" s="33">
        <v>0</v>
      </c>
      <c r="E61" s="33">
        <v>0</v>
      </c>
      <c r="F61" s="33">
        <f t="shared" si="5"/>
        <v>0</v>
      </c>
      <c r="H61" s="33"/>
    </row>
    <row r="62" spans="2:8">
      <c r="B62" s="21" t="s">
        <v>258</v>
      </c>
      <c r="C62" s="33">
        <v>0</v>
      </c>
      <c r="D62" s="33">
        <v>0</v>
      </c>
      <c r="E62" s="33">
        <v>0</v>
      </c>
      <c r="F62" s="33">
        <f t="shared" si="5"/>
        <v>0</v>
      </c>
      <c r="H62" s="33"/>
    </row>
    <row r="63" spans="2:8">
      <c r="B63" s="21" t="s">
        <v>259</v>
      </c>
      <c r="C63" s="33">
        <v>0</v>
      </c>
      <c r="D63" s="33">
        <v>0</v>
      </c>
      <c r="E63" s="33">
        <v>3024.8641400000001</v>
      </c>
      <c r="F63" s="33">
        <f t="shared" si="5"/>
        <v>3024.8641400000001</v>
      </c>
      <c r="H63" s="33"/>
    </row>
    <row r="64" spans="2:8">
      <c r="B64" s="21" t="s">
        <v>247</v>
      </c>
      <c r="C64" s="33">
        <v>0</v>
      </c>
      <c r="D64" s="33">
        <v>0</v>
      </c>
      <c r="E64" s="33">
        <v>0</v>
      </c>
      <c r="F64" s="33">
        <f t="shared" si="5"/>
        <v>0</v>
      </c>
      <c r="H64" s="37"/>
    </row>
    <row r="65" spans="2:9" ht="13.5">
      <c r="B65" s="110" t="s">
        <v>643</v>
      </c>
      <c r="C65" s="37">
        <f>SUM(C47:C64)</f>
        <v>249910.68</v>
      </c>
      <c r="D65" s="37">
        <f>SUM(D47:D64)</f>
        <v>9533.984480000001</v>
      </c>
      <c r="E65" s="37">
        <f>SUM(E47:E64)</f>
        <v>47752.075179999993</v>
      </c>
      <c r="F65" s="37">
        <f t="shared" si="5"/>
        <v>307196.73966000002</v>
      </c>
    </row>
    <row r="66" spans="2:9">
      <c r="B66" s="56"/>
      <c r="C66" s="87"/>
      <c r="D66" s="87"/>
      <c r="E66" s="87"/>
      <c r="F66" s="33"/>
    </row>
    <row r="67" spans="2:9">
      <c r="B67" s="43" t="s">
        <v>602</v>
      </c>
      <c r="C67" s="33">
        <v>0</v>
      </c>
      <c r="D67" s="33">
        <v>0</v>
      </c>
      <c r="E67" s="33">
        <v>37781.491329999997</v>
      </c>
      <c r="F67" s="21">
        <v>0</v>
      </c>
      <c r="H67" s="33"/>
    </row>
    <row r="68" spans="2:9">
      <c r="B68" s="43" t="s">
        <v>626</v>
      </c>
      <c r="C68" s="33">
        <v>0</v>
      </c>
      <c r="D68" s="33">
        <v>0</v>
      </c>
      <c r="E68" s="33">
        <v>0</v>
      </c>
      <c r="F68" s="33">
        <v>0</v>
      </c>
    </row>
    <row r="69" spans="2:9">
      <c r="B69" s="43" t="s">
        <v>604</v>
      </c>
      <c r="C69" s="33">
        <v>0</v>
      </c>
      <c r="D69" s="33">
        <v>0</v>
      </c>
      <c r="E69" s="33">
        <v>0</v>
      </c>
      <c r="F69" s="33">
        <v>0</v>
      </c>
    </row>
    <row r="70" spans="2:9">
      <c r="B70" s="43" t="s">
        <v>15</v>
      </c>
      <c r="C70" s="33">
        <v>0</v>
      </c>
      <c r="D70" s="33">
        <v>0</v>
      </c>
      <c r="E70" s="33">
        <v>0</v>
      </c>
      <c r="F70" s="33">
        <v>0</v>
      </c>
      <c r="H70" s="111">
        <f>E71/(D65+E65+E71)</f>
        <v>0.39741731996413976</v>
      </c>
    </row>
    <row r="71" spans="2:9" ht="13.5">
      <c r="B71" s="110" t="s">
        <v>642</v>
      </c>
      <c r="C71" s="37">
        <f>SUM(C67:C70)</f>
        <v>0</v>
      </c>
      <c r="D71" s="37">
        <f>SUM(D67:D70)</f>
        <v>0</v>
      </c>
      <c r="E71" s="37">
        <f>SUM(E67:E70)</f>
        <v>37781.491329999997</v>
      </c>
      <c r="F71" s="37">
        <f>+SUM(C71:E71)</f>
        <v>37781.491329999997</v>
      </c>
    </row>
    <row r="72" spans="2:9" ht="13.5">
      <c r="B72" s="110"/>
      <c r="C72" s="112"/>
      <c r="D72" s="112"/>
      <c r="E72" s="112"/>
      <c r="F72" s="112"/>
    </row>
    <row r="73" spans="2:9">
      <c r="B73" s="20" t="s">
        <v>641</v>
      </c>
      <c r="E73" s="33"/>
      <c r="F73" s="37">
        <f>F65+F71</f>
        <v>344978.23099000001</v>
      </c>
    </row>
    <row r="75" spans="2:9">
      <c r="B75" s="21" t="s">
        <v>644</v>
      </c>
    </row>
    <row r="76" spans="2:9">
      <c r="B76" s="21" t="s">
        <v>285</v>
      </c>
      <c r="F76" s="33">
        <v>822211.16999999993</v>
      </c>
    </row>
    <row r="77" spans="2:9">
      <c r="B77" s="21" t="s">
        <v>122</v>
      </c>
      <c r="F77" s="33">
        <v>50000</v>
      </c>
    </row>
    <row r="78" spans="2:9">
      <c r="B78" s="21" t="s">
        <v>423</v>
      </c>
      <c r="F78" s="33">
        <v>0</v>
      </c>
      <c r="I78" s="33"/>
    </row>
    <row r="79" spans="2:9">
      <c r="B79" s="21" t="s">
        <v>645</v>
      </c>
      <c r="F79" s="37">
        <f>+SUM(F76:F78)+F73</f>
        <v>1217189.40099</v>
      </c>
      <c r="G79" s="33">
        <f>+F79-B6</f>
        <v>0</v>
      </c>
      <c r="I79" s="33"/>
    </row>
    <row r="80" spans="2:9">
      <c r="B80" s="20"/>
      <c r="F80" s="33"/>
    </row>
    <row r="82" spans="1:16">
      <c r="B82" s="20" t="s">
        <v>701</v>
      </c>
    </row>
    <row r="83" spans="1:16">
      <c r="B83" s="21" t="s">
        <v>646</v>
      </c>
    </row>
    <row r="84" spans="1:16">
      <c r="C84" s="116" t="s">
        <v>182</v>
      </c>
    </row>
    <row r="85" spans="1:16">
      <c r="C85" s="29"/>
      <c r="E85" s="55" t="s">
        <v>634</v>
      </c>
    </row>
    <row r="86" spans="1:16" ht="38.25">
      <c r="A86" s="31"/>
      <c r="B86" s="31"/>
      <c r="C86" s="31" t="s">
        <v>651</v>
      </c>
      <c r="D86" s="31" t="s">
        <v>650</v>
      </c>
      <c r="E86" s="113" t="s">
        <v>624</v>
      </c>
      <c r="F86" s="31" t="s">
        <v>647</v>
      </c>
      <c r="G86" s="31" t="s">
        <v>648</v>
      </c>
      <c r="H86" s="81" t="s">
        <v>649</v>
      </c>
      <c r="I86" s="31"/>
      <c r="J86" s="31"/>
      <c r="K86" s="31"/>
      <c r="L86" s="31"/>
      <c r="M86" s="31"/>
      <c r="N86" s="31"/>
      <c r="O86" s="31"/>
      <c r="P86" s="31"/>
    </row>
    <row r="87" spans="1:16">
      <c r="B87" s="21" t="s">
        <v>244</v>
      </c>
      <c r="C87" s="69">
        <f>'FP060'!E89</f>
        <v>0.12536761203853747</v>
      </c>
      <c r="D87" s="69">
        <f>+C21/C$39</f>
        <v>0.17893179078440338</v>
      </c>
      <c r="E87" s="33">
        <v>139096293.63236779</v>
      </c>
      <c r="F87" s="102">
        <f>+E87/E$105</f>
        <v>0.13513954295421141</v>
      </c>
      <c r="G87" s="69">
        <f t="shared" ref="G87:G104" si="6">C87*C$107+D87*D$107+F87*F$107</f>
        <v>0.12536761203853747</v>
      </c>
      <c r="H87" s="33">
        <f>G87*H$108</f>
        <v>103078.65097431197</v>
      </c>
    </row>
    <row r="88" spans="1:16">
      <c r="B88" s="21" t="s">
        <v>245</v>
      </c>
      <c r="C88" s="69">
        <f>'FP060'!E90</f>
        <v>2.2310448003505429E-2</v>
      </c>
      <c r="D88" s="69">
        <f t="shared" ref="D88:D104" si="7">+C22/C$39</f>
        <v>2.856733967897318E-2</v>
      </c>
      <c r="E88" s="33">
        <v>32583532.607042033</v>
      </c>
      <c r="F88" s="102">
        <f t="shared" ref="F88:F104" si="8">+E88/E$105</f>
        <v>3.165665733687565E-2</v>
      </c>
      <c r="G88" s="69">
        <f t="shared" si="6"/>
        <v>2.2310448003505429E-2</v>
      </c>
      <c r="H88" s="33">
        <f t="shared" ref="H88:H104" si="9">G88*H$108</f>
        <v>18343.899556186359</v>
      </c>
    </row>
    <row r="89" spans="1:16">
      <c r="B89" s="21" t="s">
        <v>246</v>
      </c>
      <c r="C89" s="69">
        <f>'FP060'!E91</f>
        <v>1.7856121708735351E-2</v>
      </c>
      <c r="D89" s="69">
        <f t="shared" si="7"/>
        <v>2.2729197904162488E-2</v>
      </c>
      <c r="E89" s="33">
        <v>21916001.385095984</v>
      </c>
      <c r="F89" s="102">
        <f t="shared" si="8"/>
        <v>2.1292576050901631E-2</v>
      </c>
      <c r="G89" s="69">
        <f t="shared" si="6"/>
        <v>1.7856121708735351E-2</v>
      </c>
      <c r="H89" s="33">
        <f t="shared" si="9"/>
        <v>14681.502721801691</v>
      </c>
    </row>
    <row r="90" spans="1:16">
      <c r="B90" s="21" t="s">
        <v>196</v>
      </c>
      <c r="C90" s="69">
        <f>'FP060'!E92</f>
        <v>4.8423696180394122E-3</v>
      </c>
      <c r="D90" s="69">
        <f t="shared" si="7"/>
        <v>2.363589747197058E-2</v>
      </c>
      <c r="E90" s="33">
        <v>25918208.937774766</v>
      </c>
      <c r="F90" s="102">
        <f t="shared" si="8"/>
        <v>2.518093630373763E-2</v>
      </c>
      <c r="G90" s="69">
        <f t="shared" si="6"/>
        <v>4.8423696180394122E-3</v>
      </c>
      <c r="H90" s="33">
        <f t="shared" si="9"/>
        <v>3981.450389220638</v>
      </c>
    </row>
    <row r="91" spans="1:16">
      <c r="B91" s="21" t="s">
        <v>334</v>
      </c>
      <c r="C91" s="69">
        <f>'FP060'!E93</f>
        <v>7.2862582844758703E-3</v>
      </c>
      <c r="D91" s="69">
        <f t="shared" si="7"/>
        <v>4.4886046208498273E-2</v>
      </c>
      <c r="E91" s="33">
        <v>40210977.527523875</v>
      </c>
      <c r="F91" s="102">
        <f t="shared" si="8"/>
        <v>3.9067130999004031E-2</v>
      </c>
      <c r="G91" s="69">
        <f t="shared" si="6"/>
        <v>7.2862582844758703E-3</v>
      </c>
      <c r="H91" s="33">
        <f t="shared" si="9"/>
        <v>5990.8429490010976</v>
      </c>
    </row>
    <row r="92" spans="1:16">
      <c r="B92" s="21" t="s">
        <v>335</v>
      </c>
      <c r="C92" s="69">
        <f>'FP060'!E94</f>
        <v>1.0366918312884901E-2</v>
      </c>
      <c r="D92" s="69">
        <f t="shared" si="7"/>
        <v>1.2561551921167436E-2</v>
      </c>
      <c r="E92" s="33">
        <v>12553445.187411483</v>
      </c>
      <c r="F92" s="102">
        <f t="shared" si="8"/>
        <v>1.219634830537831E-2</v>
      </c>
      <c r="G92" s="69">
        <f t="shared" si="6"/>
        <v>1.0366918312884901E-2</v>
      </c>
      <c r="H92" s="33">
        <f t="shared" si="9"/>
        <v>8523.7960353315193</v>
      </c>
    </row>
    <row r="93" spans="1:16">
      <c r="B93" s="21" t="s">
        <v>336</v>
      </c>
      <c r="C93" s="69">
        <f>'FP060'!E95</f>
        <v>3.3116773490318746E-2</v>
      </c>
      <c r="D93" s="69">
        <f t="shared" si="7"/>
        <v>5.3667539791046791E-2</v>
      </c>
      <c r="E93" s="33">
        <v>54359346.700038828</v>
      </c>
      <c r="F93" s="102">
        <f t="shared" si="8"/>
        <v>5.2813033881035969E-2</v>
      </c>
      <c r="G93" s="69">
        <f t="shared" si="6"/>
        <v>3.3116773490318746E-2</v>
      </c>
      <c r="H93" s="33">
        <f t="shared" si="9"/>
        <v>27228.981078099958</v>
      </c>
    </row>
    <row r="94" spans="1:16">
      <c r="B94" s="21" t="s">
        <v>263</v>
      </c>
      <c r="C94" s="69">
        <f>'FP060'!E96</f>
        <v>3.1418170977189755E-2</v>
      </c>
      <c r="D94" s="69">
        <f t="shared" si="7"/>
        <v>4.4736282085138655E-2</v>
      </c>
      <c r="E94" s="33">
        <v>36187779.417791754</v>
      </c>
      <c r="F94" s="102">
        <f t="shared" si="8"/>
        <v>3.5158377289142936E-2</v>
      </c>
      <c r="G94" s="69">
        <f t="shared" si="6"/>
        <v>3.1418170977189755E-2</v>
      </c>
      <c r="H94" s="33">
        <f t="shared" si="9"/>
        <v>25832.371118415231</v>
      </c>
    </row>
    <row r="95" spans="1:16">
      <c r="B95" s="21" t="s">
        <v>264</v>
      </c>
      <c r="C95" s="69">
        <f>'FP060'!E97</f>
        <v>0.24241922864589574</v>
      </c>
      <c r="D95" s="69">
        <f t="shared" si="7"/>
        <v>0.16022608545460154</v>
      </c>
      <c r="E95" s="33">
        <v>192775806.53875852</v>
      </c>
      <c r="F95" s="102">
        <f t="shared" si="8"/>
        <v>0.18729208167927111</v>
      </c>
      <c r="G95" s="69">
        <f t="shared" si="6"/>
        <v>0.24241922864589574</v>
      </c>
      <c r="H95" s="33">
        <f t="shared" si="9"/>
        <v>199319.79761543943</v>
      </c>
    </row>
    <row r="96" spans="1:16">
      <c r="B96" s="21" t="s">
        <v>265</v>
      </c>
      <c r="C96" s="69">
        <f>'FP060'!E98</f>
        <v>7.3585277864023746E-2</v>
      </c>
      <c r="D96" s="69">
        <f t="shared" si="7"/>
        <v>0.10851284193722589</v>
      </c>
      <c r="E96" s="33">
        <v>97744268.622640252</v>
      </c>
      <c r="F96" s="102">
        <f t="shared" si="8"/>
        <v>9.4963822853317947E-2</v>
      </c>
      <c r="G96" s="69">
        <f t="shared" si="6"/>
        <v>7.3585277864023746E-2</v>
      </c>
      <c r="H96" s="33">
        <f t="shared" si="9"/>
        <v>60502.637407354057</v>
      </c>
    </row>
    <row r="97" spans="2:8">
      <c r="B97" s="21" t="s">
        <v>253</v>
      </c>
      <c r="C97" s="69">
        <f>'FP060'!E99</f>
        <v>1.0066846024086896E-2</v>
      </c>
      <c r="D97" s="69">
        <f t="shared" si="7"/>
        <v>2.3434838315343133E-2</v>
      </c>
      <c r="E97" s="33">
        <v>16387619.176810026</v>
      </c>
      <c r="F97" s="102">
        <f t="shared" si="8"/>
        <v>1.5921454898827261E-2</v>
      </c>
      <c r="G97" s="69">
        <f t="shared" si="6"/>
        <v>1.0066846024086896E-2</v>
      </c>
      <c r="H97" s="33">
        <f t="shared" si="9"/>
        <v>8277.0732476743342</v>
      </c>
    </row>
    <row r="98" spans="2:8">
      <c r="B98" s="21" t="s">
        <v>254</v>
      </c>
      <c r="C98" s="69">
        <f>'FP060'!E100</f>
        <v>2.5732962327392122E-2</v>
      </c>
      <c r="D98" s="69">
        <f t="shared" si="7"/>
        <v>5.876828103288069E-2</v>
      </c>
      <c r="E98" s="33">
        <v>55377386.715165079</v>
      </c>
      <c r="F98" s="102">
        <f t="shared" si="8"/>
        <v>5.3802114601740704E-2</v>
      </c>
      <c r="G98" s="69">
        <f t="shared" si="6"/>
        <v>2.5732962327392122E-2</v>
      </c>
      <c r="H98" s="33">
        <f t="shared" si="9"/>
        <v>21157.929062770996</v>
      </c>
    </row>
    <row r="99" spans="2:8">
      <c r="B99" s="21" t="s">
        <v>255</v>
      </c>
      <c r="C99" s="69">
        <f>'FP060'!E101</f>
        <v>0.3161420827360697</v>
      </c>
      <c r="D99" s="69">
        <f t="shared" si="7"/>
        <v>0.13765662041116031</v>
      </c>
      <c r="E99" s="33">
        <v>185419272.93464562</v>
      </c>
      <c r="F99" s="102">
        <f t="shared" si="8"/>
        <v>0.18014481295610385</v>
      </c>
      <c r="G99" s="69">
        <f t="shared" si="6"/>
        <v>0.3161420827360697</v>
      </c>
      <c r="H99" s="33">
        <f t="shared" si="9"/>
        <v>259935.55173266065</v>
      </c>
    </row>
    <row r="100" spans="2:8">
      <c r="B100" s="21" t="s">
        <v>256</v>
      </c>
      <c r="C100" s="69">
        <f>'FP060'!E102</f>
        <v>1.4887756927722949E-2</v>
      </c>
      <c r="D100" s="69">
        <f t="shared" si="7"/>
        <v>3.1214521465011576E-2</v>
      </c>
      <c r="E100" s="33">
        <v>26669067.289158676</v>
      </c>
      <c r="F100" s="102">
        <f t="shared" si="8"/>
        <v>2.5910435643939762E-2</v>
      </c>
      <c r="G100" s="69">
        <f t="shared" si="6"/>
        <v>1.4887756927722949E-2</v>
      </c>
      <c r="H100" s="33">
        <f t="shared" si="9"/>
        <v>12240.880042218691</v>
      </c>
    </row>
    <row r="101" spans="2:8">
      <c r="B101" s="21" t="s">
        <v>257</v>
      </c>
      <c r="C101" s="69">
        <f>'FP060'!E103</f>
        <v>1.3081605342137152E-2</v>
      </c>
      <c r="D101" s="69">
        <f t="shared" si="7"/>
        <v>1.3655824776674859E-2</v>
      </c>
      <c r="E101" s="33">
        <v>17786590.255889729</v>
      </c>
      <c r="F101" s="102">
        <f t="shared" si="8"/>
        <v>1.7280630670488493E-2</v>
      </c>
      <c r="G101" s="69">
        <f t="shared" si="6"/>
        <v>1.3081605342137152E-2</v>
      </c>
      <c r="H101" s="33">
        <f t="shared" si="9"/>
        <v>10755.842033836836</v>
      </c>
    </row>
    <row r="102" spans="2:8">
      <c r="B102" s="21" t="s">
        <v>258</v>
      </c>
      <c r="C102" s="69">
        <f>'FP060'!E104</f>
        <v>4.6648213329361525E-2</v>
      </c>
      <c r="D102" s="69">
        <f t="shared" si="7"/>
        <v>4.6451296880821273E-2</v>
      </c>
      <c r="E102" s="33">
        <v>63676845.771130964</v>
      </c>
      <c r="F102" s="102">
        <f t="shared" si="8"/>
        <v>6.1865486200661783E-2</v>
      </c>
      <c r="G102" s="69">
        <f t="shared" si="6"/>
        <v>4.6648213329361525E-2</v>
      </c>
      <c r="H102" s="33">
        <f t="shared" si="9"/>
        <v>38354.682059943931</v>
      </c>
    </row>
    <row r="103" spans="2:8">
      <c r="B103" s="21" t="s">
        <v>259</v>
      </c>
      <c r="C103" s="69">
        <f>'FP060'!E105</f>
        <v>3.8610710621686446E-3</v>
      </c>
      <c r="D103" s="69">
        <f t="shared" si="7"/>
        <v>6.8397191447556434E-3</v>
      </c>
      <c r="E103" s="33">
        <v>7856554.2982192384</v>
      </c>
      <c r="F103" s="102">
        <f t="shared" si="8"/>
        <v>7.6330657656662939E-3</v>
      </c>
      <c r="G103" s="69">
        <f t="shared" si="6"/>
        <v>3.8610710621686446E-3</v>
      </c>
      <c r="H103" s="33">
        <f t="shared" si="9"/>
        <v>3174.6157554788238</v>
      </c>
    </row>
    <row r="104" spans="2:8">
      <c r="B104" s="21" t="s">
        <v>247</v>
      </c>
      <c r="C104" s="69">
        <f>'FP060'!E106</f>
        <v>1.010283307454543E-3</v>
      </c>
      <c r="D104" s="69">
        <f t="shared" si="7"/>
        <v>3.5243247361642824E-3</v>
      </c>
      <c r="E104" s="33">
        <v>2760003.0025353879</v>
      </c>
      <c r="F104" s="102">
        <f t="shared" si="8"/>
        <v>2.6814916096951241E-3</v>
      </c>
      <c r="G104" s="69">
        <f t="shared" si="6"/>
        <v>1.010283307454543E-3</v>
      </c>
      <c r="H104" s="33">
        <f t="shared" si="9"/>
        <v>830.66622025366939</v>
      </c>
    </row>
    <row r="105" spans="2:8">
      <c r="B105" s="56" t="s">
        <v>248</v>
      </c>
      <c r="C105" s="69">
        <f>SUM(C87:C104)</f>
        <v>1</v>
      </c>
      <c r="D105" s="69">
        <f>SUM(D87:D104)</f>
        <v>0.99999999999999989</v>
      </c>
      <c r="E105" s="114">
        <f>+SUM(E87:E104)</f>
        <v>1029279000.0000001</v>
      </c>
      <c r="F105" s="102">
        <f>SUM(F87:F104)</f>
        <v>0.99999999999999978</v>
      </c>
      <c r="G105" s="69">
        <f>SUM(G87:G104)</f>
        <v>1</v>
      </c>
      <c r="H105" s="33">
        <f>SUM(H87:H104)</f>
        <v>822211.16999999993</v>
      </c>
    </row>
    <row r="106" spans="2:8">
      <c r="B106" s="56"/>
      <c r="C106" s="69"/>
      <c r="D106" s="69"/>
      <c r="E106" s="69"/>
      <c r="F106" s="69"/>
      <c r="G106" s="69"/>
      <c r="H106" s="33"/>
    </row>
    <row r="107" spans="2:8">
      <c r="B107" s="21" t="s">
        <v>19</v>
      </c>
      <c r="C107" s="115">
        <v>1</v>
      </c>
      <c r="D107" s="115">
        <v>0</v>
      </c>
      <c r="E107" s="115"/>
      <c r="F107" s="115">
        <v>0</v>
      </c>
    </row>
    <row r="108" spans="2:8">
      <c r="B108" s="21" t="s">
        <v>63</v>
      </c>
      <c r="H108" s="33">
        <f>F76</f>
        <v>822211.16999999993</v>
      </c>
    </row>
    <row r="111" spans="2:8">
      <c r="B111" s="20" t="s">
        <v>811</v>
      </c>
    </row>
    <row r="112" spans="2:8">
      <c r="B112" s="21" t="s">
        <v>810</v>
      </c>
    </row>
    <row r="113" spans="1:10">
      <c r="B113" s="21" t="s">
        <v>346</v>
      </c>
    </row>
    <row r="115" spans="1:10">
      <c r="C115" s="31" t="s">
        <v>524</v>
      </c>
    </row>
    <row r="116" spans="1:10">
      <c r="C116" s="116" t="s">
        <v>809</v>
      </c>
    </row>
    <row r="117" spans="1:10" s="31" customFormat="1">
      <c r="C117" s="117" t="s">
        <v>726</v>
      </c>
    </row>
    <row r="118" spans="1:10" ht="25.5">
      <c r="A118" s="31"/>
      <c r="B118" s="31"/>
      <c r="C118" s="63" t="s">
        <v>523</v>
      </c>
      <c r="D118" s="31" t="s">
        <v>525</v>
      </c>
      <c r="E118" s="81" t="s">
        <v>180</v>
      </c>
      <c r="F118" s="31"/>
      <c r="G118" s="31"/>
      <c r="H118" s="31"/>
      <c r="I118" s="31"/>
      <c r="J118" s="31"/>
    </row>
    <row r="119" spans="1:10">
      <c r="B119" s="21" t="s">
        <v>244</v>
      </c>
      <c r="C119" s="33">
        <v>0</v>
      </c>
      <c r="D119" s="69">
        <f>C119/C$137</f>
        <v>0</v>
      </c>
      <c r="E119" s="33">
        <f>D119*E$139</f>
        <v>0</v>
      </c>
    </row>
    <row r="120" spans="1:10">
      <c r="B120" s="21" t="s">
        <v>245</v>
      </c>
      <c r="C120" s="33">
        <v>0</v>
      </c>
      <c r="D120" s="69">
        <f t="shared" ref="D120:D136" si="10">C120/C$137</f>
        <v>0</v>
      </c>
      <c r="E120" s="33">
        <f t="shared" ref="E120:E136" si="11">D120*E$139</f>
        <v>0</v>
      </c>
    </row>
    <row r="121" spans="1:10">
      <c r="B121" s="21" t="s">
        <v>246</v>
      </c>
      <c r="C121" s="33">
        <v>49.344776250000002</v>
      </c>
      <c r="D121" s="69">
        <f t="shared" si="10"/>
        <v>0.33377186958756261</v>
      </c>
      <c r="E121" s="33">
        <f t="shared" si="11"/>
        <v>16688.593479378131</v>
      </c>
    </row>
    <row r="122" spans="1:10">
      <c r="B122" s="21" t="s">
        <v>196</v>
      </c>
      <c r="C122" s="33">
        <v>0</v>
      </c>
      <c r="D122" s="69">
        <f t="shared" si="10"/>
        <v>0</v>
      </c>
      <c r="E122" s="33">
        <f t="shared" si="11"/>
        <v>0</v>
      </c>
    </row>
    <row r="123" spans="1:10">
      <c r="B123" s="21" t="s">
        <v>334</v>
      </c>
      <c r="C123" s="33">
        <v>0</v>
      </c>
      <c r="D123" s="69">
        <f t="shared" si="10"/>
        <v>0</v>
      </c>
      <c r="E123" s="33">
        <f t="shared" si="11"/>
        <v>0</v>
      </c>
    </row>
    <row r="124" spans="1:10">
      <c r="B124" s="21" t="s">
        <v>335</v>
      </c>
      <c r="C124" s="33">
        <v>64.259267625000007</v>
      </c>
      <c r="D124" s="69">
        <f t="shared" si="10"/>
        <v>0.43465463871717896</v>
      </c>
      <c r="E124" s="33">
        <f t="shared" si="11"/>
        <v>21732.731935858948</v>
      </c>
    </row>
    <row r="125" spans="1:10">
      <c r="B125" s="21" t="s">
        <v>336</v>
      </c>
      <c r="C125" s="33">
        <v>3.61667775</v>
      </c>
      <c r="D125" s="69">
        <f t="shared" si="10"/>
        <v>2.4463487040601167E-2</v>
      </c>
      <c r="E125" s="33">
        <f t="shared" si="11"/>
        <v>1223.1743520300583</v>
      </c>
    </row>
    <row r="126" spans="1:10">
      <c r="B126" s="21" t="s">
        <v>263</v>
      </c>
      <c r="C126" s="33">
        <v>0</v>
      </c>
      <c r="D126" s="69">
        <f t="shared" si="10"/>
        <v>0</v>
      </c>
      <c r="E126" s="33">
        <f t="shared" si="11"/>
        <v>0</v>
      </c>
    </row>
    <row r="127" spans="1:10">
      <c r="B127" s="21" t="s">
        <v>264</v>
      </c>
      <c r="C127" s="33">
        <v>0</v>
      </c>
      <c r="D127" s="69">
        <f t="shared" si="10"/>
        <v>0</v>
      </c>
      <c r="E127" s="33">
        <f t="shared" si="11"/>
        <v>0</v>
      </c>
    </row>
    <row r="128" spans="1:10">
      <c r="B128" s="21" t="s">
        <v>265</v>
      </c>
      <c r="C128" s="33">
        <v>0</v>
      </c>
      <c r="D128" s="69">
        <f t="shared" si="10"/>
        <v>0</v>
      </c>
      <c r="E128" s="33">
        <f t="shared" si="11"/>
        <v>0</v>
      </c>
    </row>
    <row r="129" spans="2:5">
      <c r="B129" s="21" t="s">
        <v>253</v>
      </c>
      <c r="C129" s="33">
        <v>0</v>
      </c>
      <c r="D129" s="69">
        <f t="shared" si="10"/>
        <v>0</v>
      </c>
      <c r="E129" s="33">
        <f t="shared" si="11"/>
        <v>0</v>
      </c>
    </row>
    <row r="130" spans="2:5">
      <c r="B130" s="21" t="s">
        <v>254</v>
      </c>
      <c r="C130" s="33">
        <v>1.9080967499999999</v>
      </c>
      <c r="D130" s="69">
        <f t="shared" si="10"/>
        <v>1.2906513475201987E-2</v>
      </c>
      <c r="E130" s="33">
        <f t="shared" si="11"/>
        <v>645.32567376009933</v>
      </c>
    </row>
    <row r="131" spans="2:5">
      <c r="B131" s="21" t="s">
        <v>255</v>
      </c>
      <c r="C131" s="33">
        <v>0</v>
      </c>
      <c r="D131" s="69">
        <f t="shared" si="10"/>
        <v>0</v>
      </c>
      <c r="E131" s="33">
        <f t="shared" si="11"/>
        <v>0</v>
      </c>
    </row>
    <row r="132" spans="2:5">
      <c r="B132" s="21" t="s">
        <v>256</v>
      </c>
      <c r="C132" s="33">
        <v>5.7594048750000004</v>
      </c>
      <c r="D132" s="69">
        <f t="shared" si="10"/>
        <v>3.8957058455411926E-2</v>
      </c>
      <c r="E132" s="33">
        <f t="shared" si="11"/>
        <v>1947.8529227705963</v>
      </c>
    </row>
    <row r="133" spans="2:5">
      <c r="B133" s="21" t="s">
        <v>257</v>
      </c>
      <c r="C133" s="33">
        <v>0</v>
      </c>
      <c r="D133" s="69">
        <f t="shared" si="10"/>
        <v>0</v>
      </c>
      <c r="E133" s="33">
        <f t="shared" si="11"/>
        <v>0</v>
      </c>
    </row>
    <row r="134" spans="2:5">
      <c r="B134" s="21" t="s">
        <v>258</v>
      </c>
      <c r="C134" s="33">
        <v>22.951606125000001</v>
      </c>
      <c r="D134" s="69">
        <f t="shared" si="10"/>
        <v>0.15524643272404345</v>
      </c>
      <c r="E134" s="33">
        <f t="shared" si="11"/>
        <v>7762.3216362021731</v>
      </c>
    </row>
    <row r="135" spans="2:5">
      <c r="B135" s="21" t="s">
        <v>259</v>
      </c>
      <c r="C135" s="33">
        <v>0</v>
      </c>
      <c r="D135" s="69">
        <f t="shared" si="10"/>
        <v>0</v>
      </c>
      <c r="E135" s="33">
        <f t="shared" si="11"/>
        <v>0</v>
      </c>
    </row>
    <row r="136" spans="2:5">
      <c r="B136" s="21" t="s">
        <v>247</v>
      </c>
      <c r="C136" s="33">
        <v>0</v>
      </c>
      <c r="D136" s="69">
        <f t="shared" si="10"/>
        <v>0</v>
      </c>
      <c r="E136" s="33">
        <f t="shared" si="11"/>
        <v>0</v>
      </c>
    </row>
    <row r="137" spans="2:5">
      <c r="B137" s="56" t="s">
        <v>248</v>
      </c>
      <c r="C137" s="33">
        <f>+SUM(C119:C136)</f>
        <v>147.83982937499999</v>
      </c>
      <c r="D137" s="69">
        <f>SUM(D119:D136)</f>
        <v>1.0000000000000002</v>
      </c>
      <c r="E137" s="33">
        <f>SUM(E119:E136)</f>
        <v>50000</v>
      </c>
    </row>
    <row r="138" spans="2:5">
      <c r="B138" s="56"/>
      <c r="C138" s="69"/>
      <c r="D138" s="69"/>
      <c r="E138" s="33"/>
    </row>
    <row r="139" spans="2:5">
      <c r="B139" s="56" t="s">
        <v>63</v>
      </c>
      <c r="E139" s="33">
        <f>F77+F78</f>
        <v>50000</v>
      </c>
    </row>
    <row r="140" spans="2:5">
      <c r="B140" s="56"/>
      <c r="C140" s="33"/>
      <c r="E140" s="33"/>
    </row>
    <row r="141" spans="2:5">
      <c r="B141" s="56"/>
      <c r="C141" s="33"/>
      <c r="E141" s="33"/>
    </row>
    <row r="144" spans="2:5">
      <c r="B144" s="20" t="s">
        <v>526</v>
      </c>
    </row>
    <row r="145" spans="1:10">
      <c r="B145" s="20"/>
    </row>
    <row r="146" spans="1:10">
      <c r="D146" s="116" t="s">
        <v>189</v>
      </c>
    </row>
    <row r="147" spans="1:10" ht="25.5">
      <c r="A147" s="62"/>
      <c r="B147" s="31"/>
      <c r="C147" s="31" t="s">
        <v>188</v>
      </c>
      <c r="D147" s="31" t="s">
        <v>411</v>
      </c>
      <c r="E147" s="31" t="s">
        <v>368</v>
      </c>
      <c r="F147" s="81" t="s">
        <v>173</v>
      </c>
      <c r="G147" s="62"/>
      <c r="H147" s="62"/>
      <c r="I147" s="62"/>
      <c r="J147" s="62"/>
    </row>
    <row r="148" spans="1:10">
      <c r="B148" s="21" t="s">
        <v>244</v>
      </c>
      <c r="C148" s="69">
        <f t="shared" ref="C148:C165" si="12">(E47+D47)/(E$65+D$65)</f>
        <v>3.4066866905888359E-2</v>
      </c>
      <c r="D148" s="69">
        <f>'FP066'!E105</f>
        <v>0.16030357438501955</v>
      </c>
      <c r="E148" s="69">
        <f>C148*C$168+D148*D$168</f>
        <v>7.6145769398932084E-2</v>
      </c>
      <c r="F148" s="33">
        <f>E148*F$169</f>
        <v>7238.9918150057565</v>
      </c>
    </row>
    <row r="149" spans="1:10">
      <c r="B149" s="21" t="s">
        <v>245</v>
      </c>
      <c r="C149" s="69">
        <f t="shared" si="12"/>
        <v>4.7149927679281417E-2</v>
      </c>
      <c r="D149" s="69">
        <f>'FP066'!E106</f>
        <v>4.2414451340701265E-2</v>
      </c>
      <c r="E149" s="69">
        <f t="shared" ref="E149:E165" si="13">C149*C$168+D149*D$168</f>
        <v>4.5571435566421362E-2</v>
      </c>
      <c r="F149" s="33">
        <f t="shared" ref="F149:F165" si="14">E149*F$169</f>
        <v>4332.3647743982619</v>
      </c>
    </row>
    <row r="150" spans="1:10">
      <c r="B150" s="21" t="s">
        <v>246</v>
      </c>
      <c r="C150" s="69">
        <f t="shared" si="12"/>
        <v>0</v>
      </c>
      <c r="D150" s="69">
        <f>'FP066'!E107</f>
        <v>3.3579376756406973E-2</v>
      </c>
      <c r="E150" s="69">
        <f t="shared" si="13"/>
        <v>1.1193125585468991E-2</v>
      </c>
      <c r="F150" s="33">
        <f t="shared" si="14"/>
        <v>1064.1030373340468</v>
      </c>
    </row>
    <row r="151" spans="1:10">
      <c r="B151" s="21" t="s">
        <v>196</v>
      </c>
      <c r="C151" s="69">
        <f t="shared" si="12"/>
        <v>0</v>
      </c>
      <c r="D151" s="69">
        <f>'FP066'!E108</f>
        <v>9.9308580800455178E-3</v>
      </c>
      <c r="E151" s="69">
        <f t="shared" si="13"/>
        <v>3.310286026681839E-3</v>
      </c>
      <c r="F151" s="33">
        <f t="shared" si="14"/>
        <v>314.70078563306021</v>
      </c>
    </row>
    <row r="152" spans="1:10">
      <c r="B152" s="21" t="s">
        <v>334</v>
      </c>
      <c r="C152" s="69">
        <f t="shared" si="12"/>
        <v>0</v>
      </c>
      <c r="D152" s="69">
        <f>'FP066'!E109</f>
        <v>2.1091149338381701E-2</v>
      </c>
      <c r="E152" s="69">
        <f t="shared" si="13"/>
        <v>7.0303831127939004E-3</v>
      </c>
      <c r="F152" s="33">
        <f t="shared" si="14"/>
        <v>668.36130505476899</v>
      </c>
    </row>
    <row r="153" spans="1:10">
      <c r="B153" s="21" t="s">
        <v>335</v>
      </c>
      <c r="C153" s="69">
        <f t="shared" si="12"/>
        <v>0</v>
      </c>
      <c r="D153" s="69">
        <f>'FP066'!E110</f>
        <v>1.0105044170127021E-2</v>
      </c>
      <c r="E153" s="69">
        <f t="shared" si="13"/>
        <v>3.3683480567090066E-3</v>
      </c>
      <c r="F153" s="33">
        <f t="shared" si="14"/>
        <v>320.22060063325085</v>
      </c>
    </row>
    <row r="154" spans="1:10">
      <c r="B154" s="21" t="s">
        <v>336</v>
      </c>
      <c r="C154" s="69">
        <f t="shared" si="12"/>
        <v>0</v>
      </c>
      <c r="D154" s="69">
        <f>'FP066'!E111</f>
        <v>4.1977757825980851E-2</v>
      </c>
      <c r="E154" s="69">
        <f t="shared" si="13"/>
        <v>1.3992585941993617E-2</v>
      </c>
      <c r="F154" s="33">
        <f t="shared" si="14"/>
        <v>1330.2408775224353</v>
      </c>
    </row>
    <row r="155" spans="1:10">
      <c r="B155" s="21" t="s">
        <v>263</v>
      </c>
      <c r="C155" s="69">
        <f t="shared" si="12"/>
        <v>0</v>
      </c>
      <c r="D155" s="69">
        <f>'FP066'!E112</f>
        <v>6.0021078153111626E-2</v>
      </c>
      <c r="E155" s="69">
        <f t="shared" si="13"/>
        <v>2.0007026051037206E-2</v>
      </c>
      <c r="F155" s="33">
        <f t="shared" si="14"/>
        <v>1902.0189692652377</v>
      </c>
    </row>
    <row r="156" spans="1:10">
      <c r="B156" s="21" t="s">
        <v>264</v>
      </c>
      <c r="C156" s="69">
        <f t="shared" si="12"/>
        <v>0.64432582986281106</v>
      </c>
      <c r="D156" s="69">
        <f>'FP066'!E113</f>
        <v>0.16607616969261582</v>
      </c>
      <c r="E156" s="69">
        <f t="shared" si="13"/>
        <v>0.48490927647274595</v>
      </c>
      <c r="F156" s="33">
        <f t="shared" si="14"/>
        <v>46099.137366596777</v>
      </c>
    </row>
    <row r="157" spans="1:10">
      <c r="B157" s="21" t="s">
        <v>265</v>
      </c>
      <c r="C157" s="69">
        <f t="shared" si="12"/>
        <v>0</v>
      </c>
      <c r="D157" s="69">
        <f>'FP066'!E114</f>
        <v>9.8102734305544212E-2</v>
      </c>
      <c r="E157" s="69">
        <f t="shared" si="13"/>
        <v>3.2700911435181404E-2</v>
      </c>
      <c r="F157" s="33">
        <f t="shared" si="14"/>
        <v>3108.7955652835817</v>
      </c>
    </row>
    <row r="158" spans="1:10">
      <c r="B158" s="21" t="s">
        <v>253</v>
      </c>
      <c r="C158" s="69">
        <f t="shared" si="12"/>
        <v>0</v>
      </c>
      <c r="D158" s="69">
        <f>'FP066'!E115</f>
        <v>2.4394432407569049E-2</v>
      </c>
      <c r="E158" s="69">
        <f t="shared" si="13"/>
        <v>8.1314774691896817E-3</v>
      </c>
      <c r="F158" s="33">
        <f t="shared" si="14"/>
        <v>773.03964892622616</v>
      </c>
    </row>
    <row r="159" spans="1:10">
      <c r="B159" s="21" t="s">
        <v>254</v>
      </c>
      <c r="C159" s="69">
        <f t="shared" si="12"/>
        <v>0.22165457923555151</v>
      </c>
      <c r="D159" s="69">
        <f>'FP066'!E116</f>
        <v>4.859786299649399E-2</v>
      </c>
      <c r="E159" s="69">
        <f t="shared" si="13"/>
        <v>0.16396900715586565</v>
      </c>
      <c r="F159" s="33">
        <f t="shared" si="14"/>
        <v>15588.131948569931</v>
      </c>
    </row>
    <row r="160" spans="1:10">
      <c r="B160" s="21" t="s">
        <v>255</v>
      </c>
      <c r="C160" s="69">
        <f t="shared" si="12"/>
        <v>0</v>
      </c>
      <c r="D160" s="69">
        <f>'FP066'!E117</f>
        <v>0.17120484732555918</v>
      </c>
      <c r="E160" s="69">
        <f t="shared" si="13"/>
        <v>5.7068282441853059E-2</v>
      </c>
      <c r="F160" s="33">
        <f t="shared" si="14"/>
        <v>5425.3418509525864</v>
      </c>
    </row>
    <row r="161" spans="2:10">
      <c r="B161" s="21" t="s">
        <v>256</v>
      </c>
      <c r="C161" s="69">
        <f t="shared" si="12"/>
        <v>0</v>
      </c>
      <c r="D161" s="69">
        <f>'FP066'!E118</f>
        <v>2.6329725696856519E-2</v>
      </c>
      <c r="E161" s="69">
        <f t="shared" si="13"/>
        <v>8.7765752322855051E-3</v>
      </c>
      <c r="F161" s="33">
        <f t="shared" si="14"/>
        <v>834.36751341287322</v>
      </c>
    </row>
    <row r="162" spans="2:10">
      <c r="B162" s="21" t="s">
        <v>257</v>
      </c>
      <c r="C162" s="69">
        <f t="shared" si="12"/>
        <v>0</v>
      </c>
      <c r="D162" s="69">
        <f>'FP066'!E119</f>
        <v>1.9808485406391442E-2</v>
      </c>
      <c r="E162" s="69">
        <f t="shared" si="13"/>
        <v>6.6028284687971468E-3</v>
      </c>
      <c r="F162" s="33">
        <f t="shared" si="14"/>
        <v>627.71473213559625</v>
      </c>
    </row>
    <row r="163" spans="2:10">
      <c r="B163" s="21" t="s">
        <v>258</v>
      </c>
      <c r="C163" s="69">
        <f t="shared" si="12"/>
        <v>0</v>
      </c>
      <c r="D163" s="69">
        <f>'FP066'!E120</f>
        <v>5.3708597430570826E-2</v>
      </c>
      <c r="E163" s="69">
        <f t="shared" si="13"/>
        <v>1.7902865810190273E-2</v>
      </c>
      <c r="F163" s="33">
        <f t="shared" si="14"/>
        <v>1701.9816082773912</v>
      </c>
    </row>
    <row r="164" spans="2:10">
      <c r="B164" s="21" t="s">
        <v>259</v>
      </c>
      <c r="C164" s="69">
        <f t="shared" si="12"/>
        <v>5.2802796316467761E-2</v>
      </c>
      <c r="D164" s="69">
        <f>'FP066'!E121</f>
        <v>1.0083483277225596E-2</v>
      </c>
      <c r="E164" s="69">
        <f t="shared" si="13"/>
        <v>3.8563025303387038E-2</v>
      </c>
      <c r="F164" s="33">
        <f t="shared" si="14"/>
        <v>3666.0923743584071</v>
      </c>
    </row>
    <row r="165" spans="2:10">
      <c r="B165" s="21" t="s">
        <v>247</v>
      </c>
      <c r="C165" s="69">
        <f t="shared" si="12"/>
        <v>0</v>
      </c>
      <c r="D165" s="69">
        <f>'FP066'!E122</f>
        <v>2.2703714113988527E-3</v>
      </c>
      <c r="E165" s="69">
        <f t="shared" si="13"/>
        <v>7.5679047046628423E-4</v>
      </c>
      <c r="F165" s="33">
        <f t="shared" si="14"/>
        <v>71.946216639799559</v>
      </c>
    </row>
    <row r="166" spans="2:10">
      <c r="B166" s="56" t="s">
        <v>248</v>
      </c>
      <c r="C166" s="69">
        <f>SUM(C148:C165)</f>
        <v>1</v>
      </c>
      <c r="D166" s="69">
        <f>SUM(D148:D165)</f>
        <v>1</v>
      </c>
      <c r="E166" s="69">
        <f>SUM(E148:E165)</f>
        <v>1</v>
      </c>
      <c r="F166" s="33">
        <f>SUM(F148:F165)</f>
        <v>95067.550989999989</v>
      </c>
    </row>
    <row r="167" spans="2:10">
      <c r="C167" s="69"/>
      <c r="D167" s="69"/>
      <c r="E167" s="69"/>
    </row>
    <row r="168" spans="2:10">
      <c r="B168" s="21" t="s">
        <v>19</v>
      </c>
      <c r="C168" s="69">
        <f>2/3</f>
        <v>0.66666666666666663</v>
      </c>
      <c r="D168" s="69">
        <f>1/3</f>
        <v>0.33333333333333331</v>
      </c>
      <c r="E168" s="69">
        <f>C168+D168</f>
        <v>1</v>
      </c>
    </row>
    <row r="169" spans="2:10">
      <c r="B169" s="21" t="s">
        <v>63</v>
      </c>
      <c r="F169" s="33">
        <f>E65+D65+E71</f>
        <v>95067.550989999989</v>
      </c>
      <c r="G169" s="63"/>
      <c r="H169" s="31"/>
    </row>
    <row r="170" spans="2:10">
      <c r="C170" s="33"/>
      <c r="D170" s="69"/>
      <c r="E170" s="69"/>
      <c r="F170" s="33"/>
      <c r="G170" s="33"/>
      <c r="H170" s="33"/>
      <c r="I170" s="33"/>
      <c r="J170" s="33"/>
    </row>
    <row r="171" spans="2:10">
      <c r="C171" s="33"/>
      <c r="D171" s="69"/>
      <c r="E171" s="69"/>
      <c r="F171" s="33"/>
      <c r="G171" s="33"/>
      <c r="H171" s="33"/>
      <c r="I171" s="33"/>
      <c r="J171" s="33"/>
    </row>
    <row r="172" spans="2:10">
      <c r="C172" s="33"/>
      <c r="D172" s="69"/>
      <c r="E172" s="69"/>
      <c r="F172" s="33"/>
      <c r="G172" s="33"/>
      <c r="H172" s="33"/>
      <c r="I172" s="33"/>
      <c r="J172" s="33"/>
    </row>
    <row r="173" spans="2:10">
      <c r="C173" s="33"/>
      <c r="D173" s="69"/>
      <c r="E173" s="69"/>
      <c r="F173" s="33"/>
      <c r="G173" s="33"/>
      <c r="H173" s="33"/>
      <c r="I173" s="33"/>
      <c r="J173" s="33"/>
    </row>
    <row r="174" spans="2:10">
      <c r="C174" s="33"/>
      <c r="D174" s="69"/>
      <c r="E174" s="69"/>
      <c r="F174" s="33"/>
      <c r="G174" s="33"/>
      <c r="H174" s="33"/>
      <c r="I174" s="33"/>
      <c r="J174" s="33"/>
    </row>
    <row r="175" spans="2:10">
      <c r="C175" s="33"/>
      <c r="D175" s="69"/>
      <c r="E175" s="69"/>
      <c r="F175" s="33"/>
      <c r="G175" s="33"/>
      <c r="H175" s="33"/>
      <c r="I175" s="33"/>
      <c r="J175" s="33"/>
    </row>
    <row r="176" spans="2:10">
      <c r="C176" s="33"/>
      <c r="D176" s="69"/>
      <c r="E176" s="69"/>
      <c r="F176" s="33"/>
      <c r="G176" s="33"/>
      <c r="H176" s="33"/>
      <c r="I176" s="33"/>
      <c r="J176" s="33"/>
    </row>
    <row r="177" spans="2:10">
      <c r="C177" s="33"/>
      <c r="D177" s="69"/>
      <c r="E177" s="69"/>
      <c r="F177" s="33"/>
      <c r="G177" s="33"/>
      <c r="H177" s="33"/>
      <c r="I177" s="33"/>
      <c r="J177" s="33"/>
    </row>
    <row r="178" spans="2:10">
      <c r="C178" s="33"/>
      <c r="D178" s="69"/>
      <c r="E178" s="69"/>
      <c r="F178" s="33"/>
      <c r="G178" s="33"/>
      <c r="H178" s="33"/>
      <c r="I178" s="33"/>
      <c r="J178" s="33"/>
    </row>
    <row r="179" spans="2:10">
      <c r="C179" s="33"/>
      <c r="D179" s="69"/>
      <c r="E179" s="69"/>
      <c r="F179" s="33"/>
      <c r="G179" s="33"/>
      <c r="H179" s="33"/>
      <c r="I179" s="33"/>
      <c r="J179" s="33"/>
    </row>
    <row r="180" spans="2:10">
      <c r="C180" s="33"/>
      <c r="D180" s="69"/>
      <c r="E180" s="69"/>
      <c r="F180" s="33"/>
      <c r="G180" s="33"/>
      <c r="H180" s="33"/>
      <c r="I180" s="33"/>
      <c r="J180" s="33"/>
    </row>
    <row r="181" spans="2:10">
      <c r="C181" s="33"/>
      <c r="D181" s="69"/>
      <c r="E181" s="69"/>
      <c r="F181" s="33"/>
      <c r="G181" s="33"/>
      <c r="H181" s="33"/>
      <c r="I181" s="33"/>
      <c r="J181" s="33"/>
    </row>
    <row r="182" spans="2:10">
      <c r="C182" s="33"/>
      <c r="D182" s="69"/>
      <c r="E182" s="69"/>
      <c r="F182" s="33"/>
      <c r="G182" s="33"/>
      <c r="H182" s="33"/>
      <c r="I182" s="33"/>
      <c r="J182" s="33"/>
    </row>
    <row r="183" spans="2:10">
      <c r="C183" s="33"/>
      <c r="D183" s="69"/>
      <c r="E183" s="69"/>
      <c r="F183" s="33"/>
      <c r="G183" s="33"/>
      <c r="H183" s="33"/>
      <c r="I183" s="33"/>
      <c r="J183" s="33"/>
    </row>
    <row r="184" spans="2:10">
      <c r="C184" s="33"/>
      <c r="D184" s="69"/>
      <c r="E184" s="69"/>
      <c r="F184" s="33"/>
      <c r="G184" s="33"/>
      <c r="H184" s="33"/>
      <c r="I184" s="33"/>
      <c r="J184" s="33"/>
    </row>
    <row r="185" spans="2:10">
      <c r="C185" s="33"/>
      <c r="D185" s="69"/>
      <c r="E185" s="69"/>
      <c r="F185" s="33"/>
      <c r="G185" s="33"/>
      <c r="H185" s="33"/>
      <c r="I185" s="33"/>
      <c r="J185" s="33"/>
    </row>
    <row r="186" spans="2:10">
      <c r="C186" s="33"/>
      <c r="D186" s="69"/>
      <c r="E186" s="69"/>
      <c r="F186" s="33"/>
      <c r="G186" s="33"/>
      <c r="H186" s="33"/>
      <c r="I186" s="33"/>
      <c r="J186" s="33"/>
    </row>
    <row r="187" spans="2:10">
      <c r="C187" s="33"/>
      <c r="D187" s="69"/>
      <c r="E187" s="69"/>
      <c r="F187" s="33"/>
      <c r="G187" s="33"/>
      <c r="H187" s="33"/>
      <c r="I187" s="33"/>
      <c r="J187" s="33"/>
    </row>
    <row r="188" spans="2:10">
      <c r="B188" s="56"/>
      <c r="C188" s="33"/>
      <c r="D188" s="69"/>
      <c r="E188" s="69"/>
      <c r="F188" s="33"/>
      <c r="G188" s="33"/>
      <c r="H188" s="33"/>
      <c r="I188" s="33"/>
      <c r="J188" s="33"/>
    </row>
    <row r="189" spans="2:10">
      <c r="F189" s="33"/>
      <c r="G189" s="33"/>
      <c r="H189" s="33"/>
      <c r="I189" s="33"/>
    </row>
    <row r="190" spans="2:10">
      <c r="C190" s="115"/>
      <c r="D190" s="69"/>
      <c r="E190" s="69"/>
      <c r="F190" s="33"/>
      <c r="G190" s="33"/>
      <c r="H190" s="33"/>
      <c r="I190" s="33"/>
    </row>
    <row r="191" spans="2:10">
      <c r="F191" s="33"/>
      <c r="G191" s="33"/>
      <c r="H191" s="33"/>
      <c r="I191" s="33"/>
    </row>
  </sheetData>
  <phoneticPr fontId="4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G64"/>
  <sheetViews>
    <sheetView topLeftCell="A10" zoomScaleNormal="100" workbookViewId="0">
      <selection activeCell="M35" sqref="M35"/>
    </sheetView>
  </sheetViews>
  <sheetFormatPr baseColWidth="10" defaultRowHeight="12.75"/>
  <cols>
    <col min="1" max="1" width="6" style="21" customWidth="1"/>
    <col min="2" max="6" width="11" style="21"/>
    <col min="7" max="7" width="13.25" style="21" customWidth="1"/>
    <col min="8" max="16384" width="11" style="21"/>
  </cols>
  <sheetData>
    <row r="2" spans="2:4">
      <c r="B2" s="56" t="s">
        <v>297</v>
      </c>
    </row>
    <row r="3" spans="2:4">
      <c r="B3" s="65" t="s">
        <v>276</v>
      </c>
      <c r="D3" s="33"/>
    </row>
    <row r="5" spans="2:4">
      <c r="B5" s="56" t="s">
        <v>414</v>
      </c>
    </row>
    <row r="6" spans="2:4">
      <c r="B6" s="37">
        <f>+'Resumen 2012'!D4</f>
        <v>26950.094970000002</v>
      </c>
    </row>
    <row r="8" spans="2:4">
      <c r="B8" s="56" t="s">
        <v>338</v>
      </c>
    </row>
    <row r="9" spans="2:4">
      <c r="B9" s="21" t="s">
        <v>500</v>
      </c>
    </row>
    <row r="10" spans="2:4">
      <c r="B10" s="21" t="s">
        <v>184</v>
      </c>
    </row>
    <row r="11" spans="2:4">
      <c r="B11" s="21" t="s">
        <v>185</v>
      </c>
    </row>
    <row r="13" spans="2:4">
      <c r="B13" s="56" t="s">
        <v>301</v>
      </c>
    </row>
    <row r="14" spans="2:4">
      <c r="B14" s="21" t="s">
        <v>888</v>
      </c>
    </row>
    <row r="17" spans="1:7">
      <c r="B17" s="21" t="s">
        <v>302</v>
      </c>
    </row>
    <row r="18" spans="1:7">
      <c r="C18" s="21" t="s">
        <v>539</v>
      </c>
    </row>
    <row r="19" spans="1:7" ht="40.5">
      <c r="A19" s="61"/>
      <c r="B19" s="61"/>
      <c r="C19" s="118" t="s">
        <v>538</v>
      </c>
      <c r="D19" s="118" t="s">
        <v>78</v>
      </c>
      <c r="E19" s="118" t="s">
        <v>385</v>
      </c>
      <c r="F19" s="118" t="s">
        <v>242</v>
      </c>
      <c r="G19" s="118" t="s">
        <v>243</v>
      </c>
    </row>
    <row r="20" spans="1:7">
      <c r="B20" s="21" t="s">
        <v>244</v>
      </c>
      <c r="C20" s="33">
        <v>8445142.5</v>
      </c>
      <c r="D20" s="33">
        <f>G44</f>
        <v>3955.909682837751</v>
      </c>
      <c r="E20" s="34">
        <f t="shared" ref="E20:E38" si="0">D20*1000/C20</f>
        <v>0.46842426671163351</v>
      </c>
      <c r="F20" s="34">
        <f>E20-E$38</f>
        <v>-0.10258193653382308</v>
      </c>
      <c r="G20" s="33">
        <f t="shared" ref="G20:G38" si="1">F20*C20/1000</f>
        <v>-866.31907195409201</v>
      </c>
    </row>
    <row r="21" spans="1:7">
      <c r="B21" s="21" t="s">
        <v>245</v>
      </c>
      <c r="C21" s="33">
        <v>1348308.5</v>
      </c>
      <c r="D21" s="33">
        <f t="shared" ref="D21:D37" si="2">G45</f>
        <v>1012.1008940335829</v>
      </c>
      <c r="E21" s="34">
        <f t="shared" si="0"/>
        <v>0.75064489620408303</v>
      </c>
      <c r="F21" s="34">
        <f t="shared" ref="F21:F38" si="3">E21-E$38</f>
        <v>0.17963869295862644</v>
      </c>
      <c r="G21" s="33">
        <f t="shared" si="1"/>
        <v>242.20837664500618</v>
      </c>
    </row>
    <row r="22" spans="1:7">
      <c r="B22" s="21" t="s">
        <v>246</v>
      </c>
      <c r="C22" s="33">
        <v>1072762.5</v>
      </c>
      <c r="D22" s="33">
        <f t="shared" si="2"/>
        <v>752.62449102716698</v>
      </c>
      <c r="E22" s="34">
        <f t="shared" si="0"/>
        <v>0.70157606276055229</v>
      </c>
      <c r="F22" s="34">
        <f t="shared" si="3"/>
        <v>0.1305698595150957</v>
      </c>
      <c r="G22" s="33">
        <f t="shared" si="1"/>
        <v>140.07044891806285</v>
      </c>
    </row>
    <row r="23" spans="1:7">
      <c r="B23" s="21" t="s">
        <v>196</v>
      </c>
      <c r="C23" s="33">
        <v>1115556.5</v>
      </c>
      <c r="D23" s="33">
        <f t="shared" si="2"/>
        <v>339.23869772647328</v>
      </c>
      <c r="E23" s="34">
        <f t="shared" si="0"/>
        <v>0.3040981767633224</v>
      </c>
      <c r="F23" s="34">
        <f t="shared" si="3"/>
        <v>-0.26690802648213419</v>
      </c>
      <c r="G23" s="33">
        <f t="shared" si="1"/>
        <v>-297.75098384431692</v>
      </c>
    </row>
    <row r="24" spans="1:7">
      <c r="B24" s="21" t="s">
        <v>334</v>
      </c>
      <c r="C24" s="33">
        <v>2118511.5</v>
      </c>
      <c r="D24" s="33">
        <f t="shared" si="2"/>
        <v>787.79629971113843</v>
      </c>
      <c r="E24" s="34">
        <f t="shared" si="0"/>
        <v>0.3718631216829073</v>
      </c>
      <c r="F24" s="34">
        <f t="shared" si="3"/>
        <v>-0.19914308156254928</v>
      </c>
      <c r="G24" s="33">
        <f t="shared" si="1"/>
        <v>-421.88690843569867</v>
      </c>
    </row>
    <row r="25" spans="1:7">
      <c r="B25" s="21" t="s">
        <v>335</v>
      </c>
      <c r="C25" s="33">
        <v>592874.5</v>
      </c>
      <c r="D25" s="33">
        <f t="shared" si="2"/>
        <v>316.9527949854841</v>
      </c>
      <c r="E25" s="34">
        <f t="shared" si="0"/>
        <v>0.53460352061942973</v>
      </c>
      <c r="F25" s="34">
        <f t="shared" si="3"/>
        <v>-3.6402682626026861E-2</v>
      </c>
      <c r="G25" s="33">
        <f t="shared" si="1"/>
        <v>-21.582222260564361</v>
      </c>
    </row>
    <row r="26" spans="1:7">
      <c r="B26" s="21" t="s">
        <v>336</v>
      </c>
      <c r="C26" s="33">
        <v>2532976.5</v>
      </c>
      <c r="D26" s="33">
        <f t="shared" si="2"/>
        <v>2310.0726659556972</v>
      </c>
      <c r="E26" s="34">
        <f t="shared" si="0"/>
        <v>0.91199924908726837</v>
      </c>
      <c r="F26" s="34">
        <f t="shared" si="3"/>
        <v>0.34099304584181178</v>
      </c>
      <c r="G26" s="33">
        <f t="shared" si="1"/>
        <v>863.72737178073191</v>
      </c>
    </row>
    <row r="27" spans="1:7">
      <c r="B27" s="21" t="s">
        <v>263</v>
      </c>
      <c r="C27" s="33">
        <v>2111443</v>
      </c>
      <c r="D27" s="33">
        <f t="shared" si="2"/>
        <v>1862.5468383236107</v>
      </c>
      <c r="E27" s="34">
        <f t="shared" si="0"/>
        <v>0.88212035007509582</v>
      </c>
      <c r="F27" s="34">
        <f t="shared" si="3"/>
        <v>0.31111414682963923</v>
      </c>
      <c r="G27" s="33">
        <f t="shared" si="1"/>
        <v>656.89978752441391</v>
      </c>
    </row>
    <row r="28" spans="1:7">
      <c r="B28" s="21" t="s">
        <v>264</v>
      </c>
      <c r="C28" s="33">
        <v>7562279</v>
      </c>
      <c r="D28" s="33">
        <f t="shared" si="2"/>
        <v>4016.6725006628621</v>
      </c>
      <c r="E28" s="34">
        <f t="shared" si="0"/>
        <v>0.53114576976898931</v>
      </c>
      <c r="F28" s="34">
        <f t="shared" si="3"/>
        <v>-3.9860433476467283E-2</v>
      </c>
      <c r="G28" s="33">
        <f t="shared" si="1"/>
        <v>-301.43571900998552</v>
      </c>
    </row>
    <row r="29" spans="1:7">
      <c r="B29" s="21" t="s">
        <v>265</v>
      </c>
      <c r="C29" s="33">
        <v>5121540.5</v>
      </c>
      <c r="D29" s="33">
        <f t="shared" si="2"/>
        <v>2298.290622591559</v>
      </c>
      <c r="E29" s="34">
        <f t="shared" si="0"/>
        <v>0.44874986785549364</v>
      </c>
      <c r="F29" s="34">
        <f t="shared" si="3"/>
        <v>-0.12225633538996294</v>
      </c>
      <c r="G29" s="33">
        <f t="shared" si="1"/>
        <v>-626.14077308127855</v>
      </c>
    </row>
    <row r="30" spans="1:7">
      <c r="B30" s="21" t="s">
        <v>253</v>
      </c>
      <c r="C30" s="33">
        <v>1106067</v>
      </c>
      <c r="D30" s="33">
        <f t="shared" si="2"/>
        <v>897.36965209682455</v>
      </c>
      <c r="E30" s="34">
        <f t="shared" si="0"/>
        <v>0.81131581730295232</v>
      </c>
      <c r="F30" s="34">
        <f t="shared" si="3"/>
        <v>0.24030961405749574</v>
      </c>
      <c r="G30" s="33">
        <f t="shared" si="1"/>
        <v>265.79853389173218</v>
      </c>
    </row>
    <row r="31" spans="1:7">
      <c r="B31" s="21" t="s">
        <v>254</v>
      </c>
      <c r="C31" s="33">
        <v>2773719</v>
      </c>
      <c r="D31" s="33">
        <f t="shared" si="2"/>
        <v>2739.521750791092</v>
      </c>
      <c r="E31" s="34">
        <f t="shared" si="0"/>
        <v>0.98767097560751171</v>
      </c>
      <c r="F31" s="34">
        <f t="shared" si="3"/>
        <v>0.41666477236205512</v>
      </c>
      <c r="G31" s="33">
        <f t="shared" si="1"/>
        <v>1155.7109957313071</v>
      </c>
    </row>
    <row r="32" spans="1:7">
      <c r="B32" s="21" t="s">
        <v>255</v>
      </c>
      <c r="C32" s="33">
        <v>6497055.5</v>
      </c>
      <c r="D32" s="33">
        <f t="shared" si="2"/>
        <v>3212.7212907910116</v>
      </c>
      <c r="E32" s="34">
        <f t="shared" si="0"/>
        <v>0.49448881740213108</v>
      </c>
      <c r="F32" s="34">
        <f t="shared" si="3"/>
        <v>-7.6517385843325514E-2</v>
      </c>
      <c r="G32" s="33">
        <f t="shared" si="1"/>
        <v>-497.1377025390002</v>
      </c>
    </row>
    <row r="33" spans="1:7">
      <c r="B33" s="21" t="s">
        <v>256</v>
      </c>
      <c r="C33" s="33">
        <v>1473249</v>
      </c>
      <c r="D33" s="33">
        <f t="shared" si="2"/>
        <v>618.84150924552205</v>
      </c>
      <c r="E33" s="34">
        <f t="shared" si="0"/>
        <v>0.42005221740895266</v>
      </c>
      <c r="F33" s="34">
        <f t="shared" si="3"/>
        <v>-0.15095398583650393</v>
      </c>
      <c r="G33" s="33">
        <f t="shared" si="1"/>
        <v>-222.39280867964359</v>
      </c>
    </row>
    <row r="34" spans="1:7">
      <c r="B34" s="21" t="s">
        <v>257</v>
      </c>
      <c r="C34" s="33">
        <v>644521.5</v>
      </c>
      <c r="D34" s="33">
        <f t="shared" si="2"/>
        <v>268.05990589561969</v>
      </c>
      <c r="E34" s="34">
        <f t="shared" si="0"/>
        <v>0.41590529702363649</v>
      </c>
      <c r="F34" s="34">
        <f t="shared" si="3"/>
        <v>-0.1551009062218201</v>
      </c>
      <c r="G34" s="33">
        <f t="shared" si="1"/>
        <v>-99.965868729446825</v>
      </c>
    </row>
    <row r="35" spans="1:7">
      <c r="B35" s="21" t="s">
        <v>258</v>
      </c>
      <c r="C35" s="33">
        <v>2192387.5</v>
      </c>
      <c r="D35" s="33">
        <f t="shared" si="2"/>
        <v>1346.4389501519699</v>
      </c>
      <c r="E35" s="34">
        <f t="shared" si="0"/>
        <v>0.61414277820502527</v>
      </c>
      <c r="F35" s="34">
        <f t="shared" si="3"/>
        <v>4.3136574959568685E-2</v>
      </c>
      <c r="G35" s="33">
        <f t="shared" si="1"/>
        <v>94.57208773417139</v>
      </c>
    </row>
    <row r="36" spans="1:7">
      <c r="B36" s="21" t="s">
        <v>259</v>
      </c>
      <c r="C36" s="33">
        <v>322818</v>
      </c>
      <c r="D36" s="33">
        <f t="shared" si="2"/>
        <v>162.95862994515053</v>
      </c>
      <c r="E36" s="34">
        <f t="shared" si="0"/>
        <v>0.50480032075395598</v>
      </c>
      <c r="F36" s="34">
        <f t="shared" si="3"/>
        <v>-6.6205882491500612E-2</v>
      </c>
      <c r="G36" s="33">
        <f t="shared" si="1"/>
        <v>-21.372450574141244</v>
      </c>
    </row>
    <row r="37" spans="1:7">
      <c r="B37" s="21" t="s">
        <v>247</v>
      </c>
      <c r="C37" s="33">
        <v>166339.5</v>
      </c>
      <c r="D37" s="33">
        <f t="shared" si="2"/>
        <v>51.977793227488021</v>
      </c>
      <c r="E37" s="34">
        <f t="shared" si="0"/>
        <v>0.31248015791491512</v>
      </c>
      <c r="F37" s="34">
        <f t="shared" si="3"/>
        <v>-0.25852604533054147</v>
      </c>
      <c r="G37" s="33">
        <f t="shared" si="1"/>
        <v>-43.003093117259603</v>
      </c>
    </row>
    <row r="38" spans="1:7">
      <c r="A38" s="56"/>
      <c r="B38" s="56" t="s">
        <v>248</v>
      </c>
      <c r="C38" s="33">
        <v>47197552</v>
      </c>
      <c r="D38" s="43">
        <f>SUM(D20:D37)</f>
        <v>26950.094970000006</v>
      </c>
      <c r="E38" s="34">
        <f t="shared" si="0"/>
        <v>0.57100620324545659</v>
      </c>
      <c r="F38" s="51">
        <f t="shared" si="3"/>
        <v>0</v>
      </c>
      <c r="G38" s="33">
        <f t="shared" si="1"/>
        <v>0</v>
      </c>
    </row>
    <row r="41" spans="1:7">
      <c r="B41" s="21" t="s">
        <v>191</v>
      </c>
    </row>
    <row r="43" spans="1:7">
      <c r="C43" s="21" t="s">
        <v>192</v>
      </c>
      <c r="D43" s="21" t="s">
        <v>193</v>
      </c>
      <c r="E43" s="21" t="s">
        <v>248</v>
      </c>
      <c r="F43" s="21" t="s">
        <v>348</v>
      </c>
      <c r="G43" s="89" t="s">
        <v>173</v>
      </c>
    </row>
    <row r="44" spans="1:7">
      <c r="B44" s="21" t="s">
        <v>244</v>
      </c>
      <c r="C44" s="33">
        <f>'451N'!K74</f>
        <v>1450215.6607564767</v>
      </c>
      <c r="D44" s="33">
        <f>'451O_1'!K68</f>
        <v>199643.30436919507</v>
      </c>
      <c r="E44" s="33">
        <f>C44+D44</f>
        <v>1649858.9651256718</v>
      </c>
      <c r="F44" s="69">
        <f>E44/E$62</f>
        <v>0.14678648395270388</v>
      </c>
      <c r="G44" s="33">
        <f>F44*G$64</f>
        <v>3955.909682837751</v>
      </c>
    </row>
    <row r="45" spans="1:7">
      <c r="B45" s="21" t="s">
        <v>245</v>
      </c>
      <c r="C45" s="33">
        <f>'451N'!K75</f>
        <v>315455.94760334556</v>
      </c>
      <c r="D45" s="33">
        <f>'451O_1'!K69</f>
        <v>106652.71197433595</v>
      </c>
      <c r="E45" s="33">
        <f t="shared" ref="E45:E61" si="4">C45+D45</f>
        <v>422108.65957768151</v>
      </c>
      <c r="F45" s="69">
        <f t="shared" ref="F45:F61" si="5">E45/E$62</f>
        <v>3.7554631817076037E-2</v>
      </c>
      <c r="G45" s="33">
        <f t="shared" ref="G45:G61" si="6">F45*G$64</f>
        <v>1012.1008940335829</v>
      </c>
    </row>
    <row r="46" spans="1:7">
      <c r="B46" s="21" t="s">
        <v>246</v>
      </c>
      <c r="C46" s="33">
        <f>'451N'!K76</f>
        <v>279144.21121006302</v>
      </c>
      <c r="D46" s="33">
        <f>'451O_1'!K70</f>
        <v>34746.742691486339</v>
      </c>
      <c r="E46" s="33">
        <f t="shared" si="4"/>
        <v>313890.95390154934</v>
      </c>
      <c r="F46" s="69">
        <f t="shared" si="5"/>
        <v>2.792659884371335E-2</v>
      </c>
      <c r="G46" s="33">
        <f t="shared" si="6"/>
        <v>752.62449102716698</v>
      </c>
    </row>
    <row r="47" spans="1:7">
      <c r="B47" s="21" t="s">
        <v>196</v>
      </c>
      <c r="C47" s="33">
        <f>'451N'!K77</f>
        <v>131645.47629127649</v>
      </c>
      <c r="D47" s="33">
        <f>'451O_1'!K71</f>
        <v>9838.038660987253</v>
      </c>
      <c r="E47" s="33">
        <f t="shared" si="4"/>
        <v>141483.51495226374</v>
      </c>
      <c r="F47" s="69">
        <f t="shared" si="5"/>
        <v>1.2587662422121448E-2</v>
      </c>
      <c r="G47" s="33">
        <f t="shared" si="6"/>
        <v>339.23869772647328</v>
      </c>
    </row>
    <row r="48" spans="1:7">
      <c r="B48" s="21" t="s">
        <v>334</v>
      </c>
      <c r="C48" s="33">
        <f>'451N'!K78</f>
        <v>261221.23314884832</v>
      </c>
      <c r="D48" s="33">
        <f>'451O_1'!K72</f>
        <v>67338.539944576172</v>
      </c>
      <c r="E48" s="33">
        <f t="shared" si="4"/>
        <v>328559.7730934245</v>
      </c>
      <c r="F48" s="69">
        <f t="shared" si="5"/>
        <v>2.9231670633743163E-2</v>
      </c>
      <c r="G48" s="33">
        <f t="shared" si="6"/>
        <v>787.79629971113843</v>
      </c>
    </row>
    <row r="49" spans="2:7">
      <c r="B49" s="21" t="s">
        <v>335</v>
      </c>
      <c r="C49" s="33">
        <f>'451N'!K79</f>
        <v>115096.53113888683</v>
      </c>
      <c r="D49" s="33">
        <f>'451O_1'!K73</f>
        <v>17092.384244368517</v>
      </c>
      <c r="E49" s="33">
        <f t="shared" si="4"/>
        <v>132188.91538325534</v>
      </c>
      <c r="F49" s="69">
        <f t="shared" si="5"/>
        <v>1.1760730169533946E-2</v>
      </c>
      <c r="G49" s="33">
        <f t="shared" si="6"/>
        <v>316.9527949854841</v>
      </c>
    </row>
    <row r="50" spans="2:7">
      <c r="B50" s="21" t="s">
        <v>336</v>
      </c>
      <c r="C50" s="33">
        <f>'451N'!K80</f>
        <v>822991.40018009464</v>
      </c>
      <c r="D50" s="33">
        <f>'451O_1'!K74</f>
        <v>140451.75287105294</v>
      </c>
      <c r="E50" s="33">
        <f t="shared" si="4"/>
        <v>963443.15305114759</v>
      </c>
      <c r="F50" s="69">
        <f t="shared" si="5"/>
        <v>8.5716679979317228E-2</v>
      </c>
      <c r="G50" s="33">
        <f t="shared" si="6"/>
        <v>2310.0726659556972</v>
      </c>
    </row>
    <row r="51" spans="2:7">
      <c r="B51" s="21" t="s">
        <v>263</v>
      </c>
      <c r="C51" s="33">
        <f>'451N'!K81</f>
        <v>655646.34227576922</v>
      </c>
      <c r="D51" s="33">
        <f>'451O_1'!K75</f>
        <v>121150.86634258501</v>
      </c>
      <c r="E51" s="33">
        <f t="shared" si="4"/>
        <v>776797.20861835429</v>
      </c>
      <c r="F51" s="69">
        <f t="shared" si="5"/>
        <v>6.9110956395401921E-2</v>
      </c>
      <c r="G51" s="33">
        <f t="shared" si="6"/>
        <v>1862.5468383236107</v>
      </c>
    </row>
    <row r="52" spans="2:7">
      <c r="B52" s="21" t="s">
        <v>264</v>
      </c>
      <c r="C52" s="33">
        <f>'451N'!K82</f>
        <v>1606524.6608990156</v>
      </c>
      <c r="D52" s="33">
        <f>'451O_1'!K76</f>
        <v>68676.15673910905</v>
      </c>
      <c r="E52" s="33">
        <f t="shared" si="4"/>
        <v>1675200.8176381246</v>
      </c>
      <c r="F52" s="69">
        <f t="shared" si="5"/>
        <v>0.14904112601955932</v>
      </c>
      <c r="G52" s="33">
        <f t="shared" si="6"/>
        <v>4016.6725006628621</v>
      </c>
    </row>
    <row r="53" spans="2:7">
      <c r="B53" s="21" t="s">
        <v>265</v>
      </c>
      <c r="C53" s="33">
        <f>'451N'!K83</f>
        <v>857141.24583648844</v>
      </c>
      <c r="D53" s="33">
        <f>'451O_1'!K77</f>
        <v>101388.06654833775</v>
      </c>
      <c r="E53" s="33">
        <f t="shared" si="4"/>
        <v>958529.31238482613</v>
      </c>
      <c r="F53" s="69">
        <f t="shared" si="5"/>
        <v>8.5279499947957277E-2</v>
      </c>
      <c r="G53" s="33">
        <f t="shared" si="6"/>
        <v>2298.290622591559</v>
      </c>
    </row>
    <row r="54" spans="2:7">
      <c r="B54" s="21" t="s">
        <v>253</v>
      </c>
      <c r="C54" s="33">
        <f>'451N'!K84</f>
        <v>226651.63119755872</v>
      </c>
      <c r="D54" s="33">
        <f>'451O_1'!K78</f>
        <v>147607.00568860961</v>
      </c>
      <c r="E54" s="33">
        <f t="shared" si="4"/>
        <v>374258.63688616833</v>
      </c>
      <c r="F54" s="69">
        <f t="shared" si="5"/>
        <v>3.32974578789332E-2</v>
      </c>
      <c r="G54" s="33">
        <f t="shared" si="6"/>
        <v>897.36965209682455</v>
      </c>
    </row>
    <row r="55" spans="2:7">
      <c r="B55" s="21" t="s">
        <v>254</v>
      </c>
      <c r="C55" s="33">
        <f>'451N'!K85</f>
        <v>1113810.3596980774</v>
      </c>
      <c r="D55" s="33">
        <f>'451O_1'!K79</f>
        <v>28739.618201616893</v>
      </c>
      <c r="E55" s="33">
        <f t="shared" si="4"/>
        <v>1142549.9778996943</v>
      </c>
      <c r="F55" s="69">
        <f t="shared" si="5"/>
        <v>0.10165165480272487</v>
      </c>
      <c r="G55" s="33">
        <f t="shared" si="6"/>
        <v>2739.521750791092</v>
      </c>
    </row>
    <row r="56" spans="2:7">
      <c r="B56" s="21" t="s">
        <v>255</v>
      </c>
      <c r="C56" s="33">
        <f>'451N'!K86</f>
        <v>1262519.5321112995</v>
      </c>
      <c r="D56" s="33">
        <f>'451O_1'!K80</f>
        <v>77383.915901537432</v>
      </c>
      <c r="E56" s="33">
        <f t="shared" si="4"/>
        <v>1339903.448012837</v>
      </c>
      <c r="F56" s="69">
        <f t="shared" si="5"/>
        <v>0.11921001741802068</v>
      </c>
      <c r="G56" s="33">
        <f t="shared" si="6"/>
        <v>3212.7212907910116</v>
      </c>
    </row>
    <row r="57" spans="2:7">
      <c r="B57" s="21" t="s">
        <v>256</v>
      </c>
      <c r="C57" s="33">
        <f>'451N'!K87</f>
        <v>186329.3726434749</v>
      </c>
      <c r="D57" s="33">
        <f>'451O_1'!K81</f>
        <v>71765.804920896582</v>
      </c>
      <c r="E57" s="33">
        <f t="shared" si="4"/>
        <v>258095.17756437149</v>
      </c>
      <c r="F57" s="69">
        <f t="shared" si="5"/>
        <v>2.2962498274473501E-2</v>
      </c>
      <c r="G57" s="33">
        <f t="shared" si="6"/>
        <v>618.84150924552205</v>
      </c>
    </row>
    <row r="58" spans="2:7">
      <c r="B58" s="21" t="s">
        <v>257</v>
      </c>
      <c r="C58" s="33">
        <f>'451N'!K88</f>
        <v>96601.241389922274</v>
      </c>
      <c r="D58" s="33">
        <f>'451O_1'!K82</f>
        <v>15196.315781650579</v>
      </c>
      <c r="E58" s="33">
        <f t="shared" si="4"/>
        <v>111797.55717157286</v>
      </c>
      <c r="F58" s="69">
        <f t="shared" si="5"/>
        <v>9.9465291752780672E-3</v>
      </c>
      <c r="G58" s="33">
        <f t="shared" si="6"/>
        <v>268.05990589561969</v>
      </c>
    </row>
    <row r="59" spans="2:7">
      <c r="B59" s="21" t="s">
        <v>258</v>
      </c>
      <c r="C59" s="33">
        <f>'451N'!K89</f>
        <v>526665.86500933138</v>
      </c>
      <c r="D59" s="33">
        <f>'451O_1'!K83</f>
        <v>34882.438921887566</v>
      </c>
      <c r="E59" s="33">
        <f t="shared" si="4"/>
        <v>561548.30393121892</v>
      </c>
      <c r="F59" s="69">
        <f t="shared" si="5"/>
        <v>4.9960452890825929E-2</v>
      </c>
      <c r="G59" s="33">
        <f t="shared" si="6"/>
        <v>1346.4389501519699</v>
      </c>
    </row>
    <row r="60" spans="2:7">
      <c r="B60" s="21" t="s">
        <v>259</v>
      </c>
      <c r="C60" s="33">
        <f>'451N'!K90</f>
        <v>57797.953551223545</v>
      </c>
      <c r="D60" s="33">
        <f>'451O_1'!K84</f>
        <v>10165.872247432961</v>
      </c>
      <c r="E60" s="33">
        <f t="shared" si="4"/>
        <v>67963.8257986565</v>
      </c>
      <c r="F60" s="69">
        <f t="shared" si="5"/>
        <v>6.046681101738267E-3</v>
      </c>
      <c r="G60" s="33">
        <f t="shared" si="6"/>
        <v>162.95862994515053</v>
      </c>
    </row>
    <row r="61" spans="2:7">
      <c r="B61" s="21" t="s">
        <v>247</v>
      </c>
      <c r="C61" s="33">
        <f>'451N'!K91</f>
        <v>14677.673561911728</v>
      </c>
      <c r="D61" s="33">
        <f>'451O_1'!K85</f>
        <v>7000.2804408962702</v>
      </c>
      <c r="E61" s="33">
        <f t="shared" si="4"/>
        <v>21677.954002807997</v>
      </c>
      <c r="F61" s="69">
        <f t="shared" si="5"/>
        <v>1.9286682768779875E-3</v>
      </c>
      <c r="G61" s="33">
        <f t="shared" si="6"/>
        <v>51.977793227488021</v>
      </c>
    </row>
    <row r="62" spans="2:7">
      <c r="B62" s="56" t="s">
        <v>248</v>
      </c>
      <c r="C62" s="33">
        <f>'451N'!K92</f>
        <v>9980136.3385030665</v>
      </c>
      <c r="D62" s="33">
        <f>'451O_1'!K86</f>
        <v>1259719.8164905624</v>
      </c>
      <c r="E62" s="33">
        <f>SUM(E44:E61)</f>
        <v>11239856.154993625</v>
      </c>
      <c r="F62" s="69">
        <f>SUM(F44:F61)</f>
        <v>1</v>
      </c>
      <c r="G62" s="33">
        <f>SUM(G44:G61)</f>
        <v>26950.094970000006</v>
      </c>
    </row>
    <row r="64" spans="2:7">
      <c r="B64" s="21" t="s">
        <v>63</v>
      </c>
      <c r="G64" s="33">
        <f>B6</f>
        <v>26950.094970000002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N119"/>
  <sheetViews>
    <sheetView topLeftCell="A13" zoomScaleNormal="100" workbookViewId="0">
      <selection activeCell="M35" sqref="M35"/>
    </sheetView>
  </sheetViews>
  <sheetFormatPr baseColWidth="10" defaultRowHeight="12.75"/>
  <cols>
    <col min="1" max="1" width="4.625" style="21" customWidth="1"/>
    <col min="2" max="2" width="11" style="21"/>
    <col min="3" max="3" width="14.625" style="21" customWidth="1"/>
    <col min="4" max="4" width="14.25" style="21" customWidth="1"/>
    <col min="5" max="5" width="13.75" style="21" customWidth="1"/>
    <col min="6" max="6" width="15.25" style="21" customWidth="1"/>
    <col min="7" max="16384" width="11" style="21"/>
  </cols>
  <sheetData>
    <row r="2" spans="1:8">
      <c r="B2" s="56" t="s">
        <v>297</v>
      </c>
    </row>
    <row r="3" spans="1:8">
      <c r="B3" s="65" t="s">
        <v>216</v>
      </c>
      <c r="C3" s="105"/>
    </row>
    <row r="5" spans="1:8">
      <c r="B5" s="56" t="s">
        <v>237</v>
      </c>
    </row>
    <row r="6" spans="1:8">
      <c r="B6" s="37">
        <f>+'Resumen 2012'!F5</f>
        <v>111273.46006000001</v>
      </c>
    </row>
    <row r="8" spans="1:8">
      <c r="B8" s="56" t="s">
        <v>338</v>
      </c>
    </row>
    <row r="9" spans="1:8">
      <c r="B9" s="21" t="s">
        <v>140</v>
      </c>
    </row>
    <row r="10" spans="1:8">
      <c r="B10" s="21" t="s">
        <v>141</v>
      </c>
    </row>
    <row r="14" spans="1:8">
      <c r="B14" s="21" t="s">
        <v>302</v>
      </c>
    </row>
    <row r="15" spans="1:8">
      <c r="C15" s="21" t="s">
        <v>539</v>
      </c>
    </row>
    <row r="16" spans="1:8" ht="40.5">
      <c r="A16" s="61"/>
      <c r="B16" s="61"/>
      <c r="C16" s="118" t="s">
        <v>538</v>
      </c>
      <c r="D16" s="118" t="s">
        <v>78</v>
      </c>
      <c r="E16" s="118" t="s">
        <v>385</v>
      </c>
      <c r="F16" s="118" t="s">
        <v>242</v>
      </c>
      <c r="G16" s="118" t="s">
        <v>243</v>
      </c>
      <c r="H16" s="20"/>
    </row>
    <row r="17" spans="2:7">
      <c r="B17" s="21" t="s">
        <v>244</v>
      </c>
      <c r="C17" s="33">
        <v>8445142.5</v>
      </c>
      <c r="D17" s="33">
        <f t="shared" ref="D17:D34" si="0">F44+F99</f>
        <v>18031.403482612666</v>
      </c>
      <c r="E17" s="33">
        <f>D17*1000/C17</f>
        <v>2.1351212821586687</v>
      </c>
      <c r="F17" s="33">
        <f>+E17-E$35</f>
        <v>-0.22248955452201358</v>
      </c>
      <c r="G17" s="33">
        <f>+F17*C17/1000</f>
        <v>-1878.9559926999241</v>
      </c>
    </row>
    <row r="18" spans="2:7">
      <c r="B18" s="21" t="s">
        <v>245</v>
      </c>
      <c r="C18" s="33">
        <v>1348308.5</v>
      </c>
      <c r="D18" s="33">
        <f t="shared" si="0"/>
        <v>3333.2362353454341</v>
      </c>
      <c r="E18" s="33">
        <f t="shared" ref="E18:E35" si="1">D18*1000/C18</f>
        <v>2.4721614047122258</v>
      </c>
      <c r="F18" s="33">
        <f t="shared" ref="F18:F35" si="2">+E18-E$35</f>
        <v>0.11455056803154351</v>
      </c>
      <c r="G18" s="33">
        <f t="shared" ref="G18:G35" si="3">+F18*C18/1000</f>
        <v>154.4495045567584</v>
      </c>
    </row>
    <row r="19" spans="2:7">
      <c r="B19" s="21" t="s">
        <v>246</v>
      </c>
      <c r="C19" s="33">
        <v>1072762.5</v>
      </c>
      <c r="D19" s="33">
        <f t="shared" si="0"/>
        <v>2808.3143053691456</v>
      </c>
      <c r="E19" s="33">
        <f t="shared" si="1"/>
        <v>2.6178341481634058</v>
      </c>
      <c r="F19" s="33">
        <f t="shared" si="2"/>
        <v>0.26022331148272348</v>
      </c>
      <c r="G19" s="33">
        <f t="shared" si="3"/>
        <v>279.15781018448519</v>
      </c>
    </row>
    <row r="20" spans="2:7">
      <c r="B20" s="21" t="s">
        <v>196</v>
      </c>
      <c r="C20" s="33">
        <v>1115556.5</v>
      </c>
      <c r="D20" s="33">
        <f t="shared" si="0"/>
        <v>2039.8910537334332</v>
      </c>
      <c r="E20" s="33">
        <f t="shared" si="1"/>
        <v>1.8285860498624975</v>
      </c>
      <c r="F20" s="33">
        <f t="shared" si="2"/>
        <v>-0.52902478681818477</v>
      </c>
      <c r="G20" s="33">
        <f t="shared" si="3"/>
        <v>-590.15703959614041</v>
      </c>
    </row>
    <row r="21" spans="2:7">
      <c r="B21" s="21" t="s">
        <v>334</v>
      </c>
      <c r="C21" s="33">
        <v>2118511.5</v>
      </c>
      <c r="D21" s="33">
        <f t="shared" si="0"/>
        <v>3936.1440492545939</v>
      </c>
      <c r="E21" s="33">
        <f t="shared" si="1"/>
        <v>1.8579762485379918</v>
      </c>
      <c r="F21" s="33">
        <f t="shared" si="2"/>
        <v>-0.49963458814269046</v>
      </c>
      <c r="G21" s="33">
        <f t="shared" si="3"/>
        <v>-1058.4816207780534</v>
      </c>
    </row>
    <row r="22" spans="2:7">
      <c r="B22" s="21" t="s">
        <v>335</v>
      </c>
      <c r="C22" s="33">
        <v>592874.5</v>
      </c>
      <c r="D22" s="33">
        <f t="shared" si="0"/>
        <v>1449.7511918021398</v>
      </c>
      <c r="E22" s="33">
        <f t="shared" si="1"/>
        <v>2.4452918649767192</v>
      </c>
      <c r="F22" s="33">
        <f t="shared" si="2"/>
        <v>8.7681028296036967E-2</v>
      </c>
      <c r="G22" s="33">
        <f t="shared" si="3"/>
        <v>51.983845810498764</v>
      </c>
    </row>
    <row r="23" spans="2:7">
      <c r="B23" s="21" t="s">
        <v>336</v>
      </c>
      <c r="C23" s="33">
        <v>2532976.5</v>
      </c>
      <c r="D23" s="33">
        <f t="shared" si="0"/>
        <v>7572.8468476312928</v>
      </c>
      <c r="E23" s="33">
        <f t="shared" si="1"/>
        <v>2.9897027657506072</v>
      </c>
      <c r="F23" s="33">
        <f t="shared" si="2"/>
        <v>0.63209192906992495</v>
      </c>
      <c r="G23" s="33">
        <f t="shared" si="3"/>
        <v>1601.0740021737868</v>
      </c>
    </row>
    <row r="24" spans="2:7">
      <c r="B24" s="21" t="s">
        <v>263</v>
      </c>
      <c r="C24" s="33">
        <v>2111443</v>
      </c>
      <c r="D24" s="33">
        <f t="shared" si="0"/>
        <v>6116.9850354747477</v>
      </c>
      <c r="E24" s="33">
        <f t="shared" si="1"/>
        <v>2.8970637784087696</v>
      </c>
      <c r="F24" s="33">
        <f t="shared" si="2"/>
        <v>0.53945294172808733</v>
      </c>
      <c r="G24" s="33">
        <f t="shared" si="3"/>
        <v>1139.024137641178</v>
      </c>
    </row>
    <row r="25" spans="2:7">
      <c r="B25" s="21" t="s">
        <v>264</v>
      </c>
      <c r="C25" s="33">
        <v>7562279</v>
      </c>
      <c r="D25" s="33">
        <f t="shared" si="0"/>
        <v>17882.808811765899</v>
      </c>
      <c r="E25" s="33">
        <f t="shared" si="1"/>
        <v>2.3647380388591719</v>
      </c>
      <c r="F25" s="33">
        <f t="shared" si="2"/>
        <v>7.1272021784896111E-3</v>
      </c>
      <c r="G25" s="33">
        <f t="shared" si="3"/>
        <v>53.897891363146236</v>
      </c>
    </row>
    <row r="26" spans="2:7">
      <c r="B26" s="21" t="s">
        <v>265</v>
      </c>
      <c r="C26" s="33">
        <v>5121540.5</v>
      </c>
      <c r="D26" s="33">
        <f t="shared" si="0"/>
        <v>10768.014160039127</v>
      </c>
      <c r="E26" s="33">
        <f t="shared" si="1"/>
        <v>2.1024951691857416</v>
      </c>
      <c r="F26" s="33">
        <f t="shared" si="2"/>
        <v>-0.25511566749494063</v>
      </c>
      <c r="G26" s="33">
        <f t="shared" si="3"/>
        <v>-1306.585223259872</v>
      </c>
    </row>
    <row r="27" spans="2:7">
      <c r="B27" s="21" t="s">
        <v>253</v>
      </c>
      <c r="C27" s="33">
        <v>1106067</v>
      </c>
      <c r="D27" s="33">
        <f t="shared" si="0"/>
        <v>2650.2588270568476</v>
      </c>
      <c r="E27" s="33">
        <f t="shared" si="1"/>
        <v>2.396110567494417</v>
      </c>
      <c r="F27" s="33">
        <f t="shared" si="2"/>
        <v>3.8499730813734701E-2</v>
      </c>
      <c r="G27" s="33">
        <f t="shared" si="3"/>
        <v>42.583281761955099</v>
      </c>
    </row>
    <row r="28" spans="2:7">
      <c r="B28" s="21" t="s">
        <v>254</v>
      </c>
      <c r="C28" s="33">
        <v>2773719</v>
      </c>
      <c r="D28" s="33">
        <f t="shared" si="0"/>
        <v>9437.1416099873477</v>
      </c>
      <c r="E28" s="33">
        <f t="shared" si="1"/>
        <v>3.4023423461379281</v>
      </c>
      <c r="F28" s="33">
        <f t="shared" si="2"/>
        <v>1.0447315094572458</v>
      </c>
      <c r="G28" s="33">
        <f t="shared" si="3"/>
        <v>2897.7916376802423</v>
      </c>
    </row>
    <row r="29" spans="2:7">
      <c r="B29" s="21" t="s">
        <v>255</v>
      </c>
      <c r="C29" s="33">
        <v>6497055.5</v>
      </c>
      <c r="D29" s="33">
        <f t="shared" si="0"/>
        <v>14718.446935501495</v>
      </c>
      <c r="E29" s="33">
        <f t="shared" si="1"/>
        <v>2.265402679029215</v>
      </c>
      <c r="F29" s="33">
        <f t="shared" si="2"/>
        <v>-9.2208157651467282E-2</v>
      </c>
      <c r="G29" s="33">
        <f t="shared" si="3"/>
        <v>-599.08151781433264</v>
      </c>
    </row>
    <row r="30" spans="2:7">
      <c r="B30" s="21" t="s">
        <v>256</v>
      </c>
      <c r="C30" s="33">
        <v>1473249</v>
      </c>
      <c r="D30" s="33">
        <f t="shared" si="0"/>
        <v>2763.1903648890079</v>
      </c>
      <c r="E30" s="33">
        <f t="shared" si="1"/>
        <v>1.8755759310809021</v>
      </c>
      <c r="F30" s="33">
        <f t="shared" si="2"/>
        <v>-0.48203490559978013</v>
      </c>
      <c r="G30" s="33">
        <f t="shared" si="3"/>
        <v>-710.15744263997044</v>
      </c>
    </row>
    <row r="31" spans="2:7">
      <c r="B31" s="21" t="s">
        <v>257</v>
      </c>
      <c r="C31" s="33">
        <v>644521.5</v>
      </c>
      <c r="D31" s="33">
        <f t="shared" si="0"/>
        <v>1292.5753560592459</v>
      </c>
      <c r="E31" s="33">
        <f t="shared" si="1"/>
        <v>2.0054805868527987</v>
      </c>
      <c r="F31" s="33">
        <f t="shared" si="2"/>
        <v>-0.35213024982788355</v>
      </c>
      <c r="G31" s="33">
        <f t="shared" si="3"/>
        <v>-226.95551681444223</v>
      </c>
    </row>
    <row r="32" spans="2:7">
      <c r="B32" s="21" t="s">
        <v>258</v>
      </c>
      <c r="C32" s="33">
        <v>2192387.5</v>
      </c>
      <c r="D32" s="33">
        <f t="shared" si="0"/>
        <v>5496.115709315085</v>
      </c>
      <c r="E32" s="33">
        <f t="shared" si="1"/>
        <v>2.5069088878289465</v>
      </c>
      <c r="F32" s="33">
        <f t="shared" si="2"/>
        <v>0.14929805114826422</v>
      </c>
      <c r="G32" s="33">
        <f t="shared" si="3"/>
        <v>327.31918111181517</v>
      </c>
    </row>
    <row r="33" spans="1:7">
      <c r="B33" s="21" t="s">
        <v>259</v>
      </c>
      <c r="C33" s="33">
        <v>322818</v>
      </c>
      <c r="D33" s="33">
        <f t="shared" si="0"/>
        <v>699.65373367563416</v>
      </c>
      <c r="E33" s="33">
        <f t="shared" si="1"/>
        <v>2.1673318516180453</v>
      </c>
      <c r="F33" s="33">
        <f t="shared" si="2"/>
        <v>-0.19027898506263696</v>
      </c>
      <c r="G33" s="33">
        <f t="shared" si="3"/>
        <v>-61.425481399950336</v>
      </c>
    </row>
    <row r="34" spans="1:7">
      <c r="B34" s="21" t="s">
        <v>247</v>
      </c>
      <c r="C34" s="33">
        <v>166339.5</v>
      </c>
      <c r="D34" s="33">
        <f t="shared" si="0"/>
        <v>276.68235048685665</v>
      </c>
      <c r="E34" s="33">
        <f t="shared" si="1"/>
        <v>1.6633592771822487</v>
      </c>
      <c r="F34" s="33">
        <f t="shared" si="2"/>
        <v>-0.69425155949843353</v>
      </c>
      <c r="G34" s="33">
        <f t="shared" si="3"/>
        <v>-115.48145728118968</v>
      </c>
    </row>
    <row r="35" spans="1:7">
      <c r="A35" s="56"/>
      <c r="B35" s="56" t="s">
        <v>248</v>
      </c>
      <c r="C35" s="33">
        <v>47197552</v>
      </c>
      <c r="D35" s="43">
        <f>SUM(D17:D34)</f>
        <v>111273.46006</v>
      </c>
      <c r="E35" s="43">
        <f t="shared" si="1"/>
        <v>2.3576108366806823</v>
      </c>
      <c r="F35" s="43">
        <f t="shared" si="2"/>
        <v>0</v>
      </c>
      <c r="G35" s="43">
        <f t="shared" si="3"/>
        <v>0</v>
      </c>
    </row>
    <row r="38" spans="1:7">
      <c r="B38" s="20" t="s">
        <v>653</v>
      </c>
    </row>
    <row r="39" spans="1:7">
      <c r="B39" s="21" t="s">
        <v>531</v>
      </c>
    </row>
    <row r="40" spans="1:7">
      <c r="B40" s="20"/>
    </row>
    <row r="41" spans="1:7">
      <c r="B41" s="20"/>
    </row>
    <row r="42" spans="1:7">
      <c r="B42" s="20"/>
      <c r="C42" s="21" t="s">
        <v>418</v>
      </c>
      <c r="D42" s="21" t="s">
        <v>418</v>
      </c>
      <c r="E42" s="21" t="s">
        <v>418</v>
      </c>
    </row>
    <row r="43" spans="1:7" s="90" customFormat="1" ht="64.5" customHeight="1">
      <c r="C43" s="90" t="s">
        <v>529</v>
      </c>
      <c r="D43" s="90" t="s">
        <v>529</v>
      </c>
      <c r="E43" s="90" t="s">
        <v>530</v>
      </c>
      <c r="F43" s="91" t="s">
        <v>400</v>
      </c>
    </row>
    <row r="44" spans="1:7">
      <c r="B44" s="21" t="s">
        <v>244</v>
      </c>
      <c r="C44" s="33">
        <v>5.9721599999999997</v>
      </c>
      <c r="D44" s="33">
        <v>65.111680000000007</v>
      </c>
      <c r="E44" s="33">
        <v>0</v>
      </c>
      <c r="F44" s="33">
        <f t="shared" ref="F44:F61" si="4">SUM(C44:E44)</f>
        <v>71.083840000000009</v>
      </c>
    </row>
    <row r="45" spans="1:7">
      <c r="B45" s="21" t="s">
        <v>245</v>
      </c>
      <c r="C45" s="33">
        <v>0</v>
      </c>
      <c r="D45" s="33">
        <v>0</v>
      </c>
      <c r="E45" s="33">
        <v>0</v>
      </c>
      <c r="F45" s="33">
        <f t="shared" si="4"/>
        <v>0</v>
      </c>
    </row>
    <row r="46" spans="1:7">
      <c r="B46" s="21" t="s">
        <v>246</v>
      </c>
      <c r="C46" s="33">
        <v>0</v>
      </c>
      <c r="D46" s="33">
        <v>0</v>
      </c>
      <c r="E46" s="33">
        <v>0</v>
      </c>
      <c r="F46" s="33">
        <f t="shared" si="4"/>
        <v>0</v>
      </c>
    </row>
    <row r="47" spans="1:7">
      <c r="B47" s="21" t="s">
        <v>196</v>
      </c>
      <c r="C47" s="33">
        <v>0</v>
      </c>
      <c r="D47" s="33">
        <v>0</v>
      </c>
      <c r="E47" s="33">
        <v>0</v>
      </c>
      <c r="F47" s="33">
        <f t="shared" si="4"/>
        <v>0</v>
      </c>
    </row>
    <row r="48" spans="1:7">
      <c r="B48" s="21" t="s">
        <v>334</v>
      </c>
      <c r="C48" s="33">
        <v>0</v>
      </c>
      <c r="D48" s="33">
        <v>0</v>
      </c>
      <c r="E48" s="33">
        <v>0</v>
      </c>
      <c r="F48" s="33">
        <f t="shared" si="4"/>
        <v>0</v>
      </c>
    </row>
    <row r="49" spans="2:6">
      <c r="B49" s="21" t="s">
        <v>335</v>
      </c>
      <c r="C49" s="33">
        <v>0</v>
      </c>
      <c r="D49" s="33">
        <v>115.137</v>
      </c>
      <c r="E49" s="33">
        <v>0</v>
      </c>
      <c r="F49" s="33">
        <f t="shared" si="4"/>
        <v>115.137</v>
      </c>
    </row>
    <row r="50" spans="2:6">
      <c r="B50" s="21" t="s">
        <v>336</v>
      </c>
      <c r="C50" s="33">
        <v>0</v>
      </c>
      <c r="D50" s="33">
        <v>32.346269999999997</v>
      </c>
      <c r="E50" s="33">
        <v>0</v>
      </c>
      <c r="F50" s="33">
        <f t="shared" si="4"/>
        <v>32.346269999999997</v>
      </c>
    </row>
    <row r="51" spans="2:6">
      <c r="B51" s="21" t="s">
        <v>263</v>
      </c>
      <c r="C51" s="33">
        <v>0</v>
      </c>
      <c r="D51" s="33">
        <v>0</v>
      </c>
      <c r="E51" s="33">
        <v>0</v>
      </c>
      <c r="F51" s="33">
        <f t="shared" si="4"/>
        <v>0</v>
      </c>
    </row>
    <row r="52" spans="2:6">
      <c r="B52" s="21" t="s">
        <v>264</v>
      </c>
      <c r="C52" s="33">
        <v>91.084639999999993</v>
      </c>
      <c r="D52" s="33">
        <v>0</v>
      </c>
      <c r="E52" s="33">
        <v>0</v>
      </c>
      <c r="F52" s="33">
        <f t="shared" si="4"/>
        <v>91.084639999999993</v>
      </c>
    </row>
    <row r="53" spans="2:6">
      <c r="B53" s="21" t="s">
        <v>265</v>
      </c>
      <c r="C53" s="33">
        <v>0</v>
      </c>
      <c r="D53" s="33">
        <v>0</v>
      </c>
      <c r="E53" s="33">
        <v>0</v>
      </c>
      <c r="F53" s="33">
        <f t="shared" si="4"/>
        <v>0</v>
      </c>
    </row>
    <row r="54" spans="2:6">
      <c r="B54" s="21" t="s">
        <v>253</v>
      </c>
      <c r="C54" s="33">
        <v>94.201999999999998</v>
      </c>
      <c r="D54" s="33">
        <v>0</v>
      </c>
      <c r="E54" s="33">
        <v>0</v>
      </c>
      <c r="F54" s="33">
        <f t="shared" si="4"/>
        <v>94.201999999999998</v>
      </c>
    </row>
    <row r="55" spans="2:6">
      <c r="B55" s="21" t="s">
        <v>254</v>
      </c>
      <c r="C55" s="33">
        <v>0</v>
      </c>
      <c r="D55" s="33">
        <v>0</v>
      </c>
      <c r="E55" s="33">
        <v>0</v>
      </c>
      <c r="F55" s="33">
        <f t="shared" si="4"/>
        <v>0</v>
      </c>
    </row>
    <row r="56" spans="2:6">
      <c r="B56" s="21" t="s">
        <v>255</v>
      </c>
      <c r="C56" s="33">
        <v>0</v>
      </c>
      <c r="D56" s="33">
        <v>0</v>
      </c>
      <c r="E56" s="33">
        <v>86.18</v>
      </c>
      <c r="F56" s="33">
        <f t="shared" si="4"/>
        <v>86.18</v>
      </c>
    </row>
    <row r="57" spans="2:6">
      <c r="B57" s="21" t="s">
        <v>256</v>
      </c>
      <c r="C57" s="33">
        <v>0</v>
      </c>
      <c r="D57" s="33">
        <v>0</v>
      </c>
      <c r="E57" s="33">
        <v>0</v>
      </c>
      <c r="F57" s="33">
        <f t="shared" si="4"/>
        <v>0</v>
      </c>
    </row>
    <row r="58" spans="2:6">
      <c r="B58" s="21" t="s">
        <v>257</v>
      </c>
      <c r="C58" s="33">
        <v>0</v>
      </c>
      <c r="D58" s="33">
        <v>0</v>
      </c>
      <c r="E58" s="33">
        <v>0</v>
      </c>
      <c r="F58" s="33">
        <f t="shared" si="4"/>
        <v>0</v>
      </c>
    </row>
    <row r="59" spans="2:6">
      <c r="B59" s="21" t="s">
        <v>258</v>
      </c>
      <c r="C59" s="33">
        <v>0</v>
      </c>
      <c r="D59" s="33">
        <v>0</v>
      </c>
      <c r="E59" s="33">
        <v>0</v>
      </c>
      <c r="F59" s="33">
        <f t="shared" si="4"/>
        <v>0</v>
      </c>
    </row>
    <row r="60" spans="2:6">
      <c r="B60" s="21" t="s">
        <v>259</v>
      </c>
      <c r="C60" s="33">
        <v>0</v>
      </c>
      <c r="D60" s="33">
        <v>0</v>
      </c>
      <c r="E60" s="33">
        <v>0</v>
      </c>
      <c r="F60" s="33">
        <f t="shared" si="4"/>
        <v>0</v>
      </c>
    </row>
    <row r="61" spans="2:6">
      <c r="B61" s="21" t="s">
        <v>247</v>
      </c>
      <c r="C61" s="33">
        <v>0</v>
      </c>
      <c r="D61" s="33">
        <v>0</v>
      </c>
      <c r="E61" s="33">
        <v>0</v>
      </c>
      <c r="F61" s="33">
        <f t="shared" si="4"/>
        <v>0</v>
      </c>
    </row>
    <row r="62" spans="2:6">
      <c r="B62" s="56" t="s">
        <v>248</v>
      </c>
      <c r="C62" s="33">
        <f>SUM(C44:C61)</f>
        <v>191.25880000000001</v>
      </c>
      <c r="D62" s="33">
        <f>SUM(D44:D61)</f>
        <v>212.59495000000001</v>
      </c>
      <c r="E62" s="33">
        <f>SUM(E44:E61)</f>
        <v>86.18</v>
      </c>
      <c r="F62" s="33">
        <f>SUM(F44:F61)</f>
        <v>490.03375</v>
      </c>
    </row>
    <row r="63" spans="2:6">
      <c r="B63" s="56"/>
      <c r="C63" s="33"/>
      <c r="D63" s="33"/>
      <c r="E63" s="33"/>
    </row>
    <row r="64" spans="2:6">
      <c r="B64" s="56" t="s">
        <v>510</v>
      </c>
      <c r="C64" s="33"/>
      <c r="D64" s="33"/>
      <c r="E64" s="33"/>
      <c r="F64" s="33"/>
    </row>
    <row r="65" spans="2:14" ht="13.5">
      <c r="B65" s="36">
        <f>B6-F62</f>
        <v>110783.42631000001</v>
      </c>
      <c r="C65" s="33"/>
      <c r="D65" s="33"/>
      <c r="E65" s="33"/>
      <c r="F65" s="33"/>
      <c r="G65" s="33"/>
      <c r="H65" s="33"/>
      <c r="I65" s="33"/>
    </row>
    <row r="66" spans="2:14">
      <c r="B66" s="56"/>
      <c r="C66" s="33"/>
      <c r="D66" s="33"/>
      <c r="E66" s="33"/>
      <c r="F66" s="33"/>
      <c r="G66" s="33"/>
      <c r="H66" s="33"/>
    </row>
    <row r="67" spans="2:14">
      <c r="B67" s="56"/>
    </row>
    <row r="68" spans="2:14">
      <c r="B68" s="20" t="s">
        <v>401</v>
      </c>
    </row>
    <row r="69" spans="2:14">
      <c r="B69" s="21" t="s">
        <v>654</v>
      </c>
    </row>
    <row r="72" spans="2:14">
      <c r="B72" s="20" t="s">
        <v>469</v>
      </c>
    </row>
    <row r="73" spans="2:14" s="62" customFormat="1" ht="25.5">
      <c r="C73" s="62" t="s">
        <v>534</v>
      </c>
      <c r="D73" s="62" t="s">
        <v>98</v>
      </c>
      <c r="E73" s="62" t="s">
        <v>89</v>
      </c>
      <c r="F73" s="62" t="s">
        <v>90</v>
      </c>
      <c r="G73" s="62" t="s">
        <v>91</v>
      </c>
      <c r="H73" s="62" t="s">
        <v>92</v>
      </c>
      <c r="I73" s="62" t="s">
        <v>93</v>
      </c>
      <c r="J73" s="62" t="s">
        <v>34</v>
      </c>
      <c r="K73" s="62" t="s">
        <v>94</v>
      </c>
      <c r="N73" s="92"/>
    </row>
    <row r="74" spans="2:14">
      <c r="B74" s="21" t="s">
        <v>244</v>
      </c>
      <c r="C74" s="33">
        <f>'453A'!F23-'453A'!D87</f>
        <v>149091.47968146345</v>
      </c>
      <c r="D74" s="33">
        <f>'453B'!F18</f>
        <v>371955.66884489905</v>
      </c>
      <c r="E74" s="33">
        <f>'453C'!F19</f>
        <v>106487.33884880904</v>
      </c>
      <c r="F74" s="33">
        <f>'FP060'!E21</f>
        <v>497675.19163653738</v>
      </c>
      <c r="G74" s="33">
        <f>'FP061'!E20</f>
        <v>123812.70186859283</v>
      </c>
      <c r="H74" s="33">
        <f>'FP062'!E20</f>
        <v>80441.622223067505</v>
      </c>
      <c r="I74" s="33">
        <f>'FP063'!E20</f>
        <v>11136.230199187401</v>
      </c>
      <c r="J74" s="33">
        <f>'FP067'!F20</f>
        <v>109615.42745392017</v>
      </c>
      <c r="K74" s="33">
        <f>SUM(C74:J74)</f>
        <v>1450215.6607564767</v>
      </c>
      <c r="L74" s="69"/>
      <c r="M74" s="69"/>
      <c r="N74" s="69"/>
    </row>
    <row r="75" spans="2:14">
      <c r="B75" s="21" t="s">
        <v>245</v>
      </c>
      <c r="C75" s="33">
        <f>'453A'!F24-'453A'!D88</f>
        <v>34878.712327249727</v>
      </c>
      <c r="D75" s="33">
        <f>'453B'!F19</f>
        <v>112341.30498998462</v>
      </c>
      <c r="E75" s="33">
        <f>'453C'!F20</f>
        <v>85442.596235315155</v>
      </c>
      <c r="F75" s="33">
        <f>'FP060'!E22</f>
        <v>42034.832449511341</v>
      </c>
      <c r="G75" s="33">
        <f>'FP061'!E21</f>
        <v>12744.207924032193</v>
      </c>
      <c r="H75" s="33">
        <f>'FP062'!E21</f>
        <v>7680.7417043126279</v>
      </c>
      <c r="I75" s="33">
        <f>'FP063'!E21</f>
        <v>4041.5270710258847</v>
      </c>
      <c r="J75" s="33">
        <f>'FP067'!F21</f>
        <v>16292.02490191405</v>
      </c>
      <c r="K75" s="33">
        <f t="shared" ref="K75:K91" si="5">SUM(C75:J75)</f>
        <v>315455.94760334556</v>
      </c>
      <c r="L75" s="69"/>
      <c r="M75" s="69"/>
      <c r="N75" s="69"/>
    </row>
    <row r="76" spans="2:14">
      <c r="B76" s="21" t="s">
        <v>246</v>
      </c>
      <c r="C76" s="33">
        <f>'453A'!F25-'453A'!D89</f>
        <v>17329.06118300189</v>
      </c>
      <c r="D76" s="33">
        <f>'453B'!F20</f>
        <v>105903.15052134129</v>
      </c>
      <c r="E76" s="33">
        <f>'453C'!F21</f>
        <v>23485.334868031467</v>
      </c>
      <c r="F76" s="33">
        <f>'FP060'!E23</f>
        <v>77388.91731893261</v>
      </c>
      <c r="G76" s="33">
        <f>'FP061'!E22</f>
        <v>14653.926131340433</v>
      </c>
      <c r="H76" s="33">
        <f>'FP062'!E22</f>
        <v>15787.782565612879</v>
      </c>
      <c r="I76" s="33">
        <f>'FP063'!E22</f>
        <v>2284.2023364331167</v>
      </c>
      <c r="J76" s="33">
        <f>'FP067'!F22</f>
        <v>22311.83628536934</v>
      </c>
      <c r="K76" s="33">
        <f t="shared" si="5"/>
        <v>279144.21121006302</v>
      </c>
      <c r="L76" s="69"/>
      <c r="M76" s="69"/>
      <c r="N76" s="69"/>
    </row>
    <row r="77" spans="2:14">
      <c r="B77" s="21" t="s">
        <v>196</v>
      </c>
      <c r="C77" s="33">
        <f>'453A'!F26-'453A'!D90</f>
        <v>1481.5587223599784</v>
      </c>
      <c r="D77" s="33">
        <f>'453B'!F21</f>
        <v>11241.029392256109</v>
      </c>
      <c r="E77" s="33">
        <f>'453C'!F22</f>
        <v>1530.0748736664532</v>
      </c>
      <c r="F77" s="33">
        <f>'FP060'!E24</f>
        <v>7392.2968939707262</v>
      </c>
      <c r="G77" s="33">
        <f>'FP061'!E23</f>
        <v>66649.553382627404</v>
      </c>
      <c r="H77" s="33">
        <f>'FP062'!E23</f>
        <v>42247.886963321318</v>
      </c>
      <c r="I77" s="33">
        <f>'FP063'!E23</f>
        <v>547.22934038529036</v>
      </c>
      <c r="J77" s="33">
        <f>'FP067'!F23</f>
        <v>555.84672268922736</v>
      </c>
      <c r="K77" s="33">
        <f t="shared" si="5"/>
        <v>131645.47629127649</v>
      </c>
      <c r="L77" s="69"/>
      <c r="M77" s="69"/>
      <c r="N77" s="69"/>
    </row>
    <row r="78" spans="2:14">
      <c r="B78" s="21" t="s">
        <v>334</v>
      </c>
      <c r="C78" s="33">
        <f>'453A'!F27-'453A'!D91</f>
        <v>2229.2844962759336</v>
      </c>
      <c r="D78" s="33">
        <f>'453B'!F22</f>
        <v>70592.078859663234</v>
      </c>
      <c r="E78" s="33">
        <f>'453C'!F23</f>
        <v>3316.7563381371247</v>
      </c>
      <c r="F78" s="33">
        <f>'FP060'!E25</f>
        <v>11123.104746970403</v>
      </c>
      <c r="G78" s="33">
        <f>'FP061'!E24</f>
        <v>125795.78195514192</v>
      </c>
      <c r="H78" s="33">
        <f>'FP062'!E24</f>
        <v>45769.015220239613</v>
      </c>
      <c r="I78" s="33">
        <f>'FP063'!E24</f>
        <v>1191.6447543336449</v>
      </c>
      <c r="J78" s="33">
        <f>'FP067'!F24</f>
        <v>1203.5667780864055</v>
      </c>
      <c r="K78" s="33">
        <f t="shared" si="5"/>
        <v>261221.23314884832</v>
      </c>
      <c r="L78" s="69"/>
      <c r="M78" s="69"/>
      <c r="N78" s="69"/>
    </row>
    <row r="79" spans="2:14">
      <c r="B79" s="21" t="s">
        <v>335</v>
      </c>
      <c r="C79" s="33">
        <f>'453A'!F28-'453A'!D92</f>
        <v>11881.108305803715</v>
      </c>
      <c r="D79" s="33">
        <f>'453B'!F23</f>
        <v>34903.881781994663</v>
      </c>
      <c r="E79" s="33">
        <f>'453C'!F24</f>
        <v>25289.762666644103</v>
      </c>
      <c r="F79" s="33">
        <f>'FP060'!E26</f>
        <v>29417.999270872584</v>
      </c>
      <c r="G79" s="33">
        <f>'FP061'!E25</f>
        <v>4260.1299461756807</v>
      </c>
      <c r="H79" s="33">
        <f>'FP062'!E25</f>
        <v>3817.7735784800288</v>
      </c>
      <c r="I79" s="33">
        <f>'FP063'!E25</f>
        <v>623.2504774245748</v>
      </c>
      <c r="J79" s="33">
        <f>'FP067'!F25</f>
        <v>4902.6251114914621</v>
      </c>
      <c r="K79" s="33">
        <f t="shared" si="5"/>
        <v>115096.53113888683</v>
      </c>
      <c r="L79" s="69"/>
      <c r="M79" s="69"/>
      <c r="N79" s="69"/>
    </row>
    <row r="80" spans="2:14">
      <c r="B80" s="21" t="s">
        <v>336</v>
      </c>
      <c r="C80" s="33">
        <f>'453A'!F29-'453A'!D93</f>
        <v>104803.4155968617</v>
      </c>
      <c r="D80" s="33">
        <f>'453B'!F24</f>
        <v>127513.5628442444</v>
      </c>
      <c r="E80" s="33">
        <f>'453C'!F25</f>
        <v>149070.58845564091</v>
      </c>
      <c r="F80" s="33">
        <f>'FP060'!E27</f>
        <v>363982.95818667405</v>
      </c>
      <c r="G80" s="33">
        <f>'FP061'!E26</f>
        <v>25352.728833302353</v>
      </c>
      <c r="H80" s="33">
        <f>'FP062'!E26</f>
        <v>10465.507563636014</v>
      </c>
      <c r="I80" s="33">
        <f>'FP063'!E26</f>
        <v>26133.667811985651</v>
      </c>
      <c r="J80" s="33">
        <f>'FP067'!F26</f>
        <v>15668.970887749405</v>
      </c>
      <c r="K80" s="33">
        <f t="shared" si="5"/>
        <v>822991.40018009464</v>
      </c>
      <c r="L80" s="69"/>
      <c r="M80" s="69"/>
      <c r="N80" s="69"/>
    </row>
    <row r="81" spans="2:14">
      <c r="B81" s="21" t="s">
        <v>263</v>
      </c>
      <c r="C81" s="33">
        <f>'453A'!F30-'453A'!D94</f>
        <v>71497.001420060988</v>
      </c>
      <c r="D81" s="33">
        <f>'453B'!F25</f>
        <v>141705.91447039327</v>
      </c>
      <c r="E81" s="33">
        <f>'453C'!F26</f>
        <v>131437.76033319964</v>
      </c>
      <c r="F81" s="33">
        <f>'FP060'!E28</f>
        <v>211906.56090483151</v>
      </c>
      <c r="G81" s="33">
        <f>'FP061'!E27</f>
        <v>14267.644147569352</v>
      </c>
      <c r="H81" s="33">
        <f>'FP062'!E27</f>
        <v>7302.7416356728872</v>
      </c>
      <c r="I81" s="33">
        <f>'FP063'!E27</f>
        <v>49433.753452061064</v>
      </c>
      <c r="J81" s="33">
        <f>'FP067'!F27</f>
        <v>28094.965911980464</v>
      </c>
      <c r="K81" s="33">
        <f t="shared" si="5"/>
        <v>655646.34227576922</v>
      </c>
      <c r="L81" s="69"/>
      <c r="M81" s="69"/>
      <c r="N81" s="69"/>
    </row>
    <row r="82" spans="2:14">
      <c r="B82" s="21" t="s">
        <v>264</v>
      </c>
      <c r="C82" s="33">
        <f>'453A'!F31-'453A'!D95</f>
        <v>164894.9759254471</v>
      </c>
      <c r="D82" s="33">
        <f>'453B'!F26</f>
        <v>225621.45252099127</v>
      </c>
      <c r="E82" s="33">
        <f>'453C'!F27</f>
        <v>69833.648411133356</v>
      </c>
      <c r="F82" s="33">
        <f>'FP060'!E29</f>
        <v>734473.96219444252</v>
      </c>
      <c r="G82" s="33">
        <f>'FP061'!E28</f>
        <v>168542.92770587676</v>
      </c>
      <c r="H82" s="33">
        <f>'FP062'!E28</f>
        <v>113026.40057991585</v>
      </c>
      <c r="I82" s="33">
        <f>'FP063'!E28</f>
        <v>96557.309485947597</v>
      </c>
      <c r="J82" s="33">
        <f>'FP067'!F28</f>
        <v>33573.984075261178</v>
      </c>
      <c r="K82" s="33">
        <f t="shared" si="5"/>
        <v>1606524.6608990156</v>
      </c>
      <c r="L82" s="69"/>
      <c r="M82" s="69"/>
      <c r="N82" s="69"/>
    </row>
    <row r="83" spans="2:14">
      <c r="B83" s="21" t="s">
        <v>265</v>
      </c>
      <c r="C83" s="33">
        <f>'453A'!F32-'453A'!D96</f>
        <v>57093.650188802632</v>
      </c>
      <c r="D83" s="33">
        <f>'453B'!F27</f>
        <v>117046.08211750349</v>
      </c>
      <c r="E83" s="33">
        <f>'453C'!F28</f>
        <v>65553.028771843849</v>
      </c>
      <c r="F83" s="33">
        <f>'FP060'!E30</f>
        <v>381773.63738351373</v>
      </c>
      <c r="G83" s="33">
        <f>'FP061'!E29</f>
        <v>126406.12263454126</v>
      </c>
      <c r="H83" s="33">
        <f>'FP062'!E29</f>
        <v>56441.050717752209</v>
      </c>
      <c r="I83" s="33">
        <f>'FP063'!E29</f>
        <v>21312.936013564544</v>
      </c>
      <c r="J83" s="33">
        <f>'FP067'!F29</f>
        <v>31514.738008966648</v>
      </c>
      <c r="K83" s="33">
        <f t="shared" si="5"/>
        <v>857141.24583648844</v>
      </c>
      <c r="L83" s="69"/>
      <c r="M83" s="69"/>
      <c r="N83" s="69"/>
    </row>
    <row r="84" spans="2:14">
      <c r="B84" s="21" t="s">
        <v>253</v>
      </c>
      <c r="C84" s="33">
        <f>'453A'!F33-'453A'!D97</f>
        <v>36565.736670372207</v>
      </c>
      <c r="D84" s="33">
        <f>'453B'!F28</f>
        <v>9234.1277759649183</v>
      </c>
      <c r="E84" s="33">
        <f>'453C'!F29</f>
        <v>23983.008075882666</v>
      </c>
      <c r="F84" s="33">
        <f>'FP060'!E31</f>
        <v>140331.91291575739</v>
      </c>
      <c r="G84" s="33">
        <f>'FP061'!E30</f>
        <v>7539.1180841368678</v>
      </c>
      <c r="H84" s="33">
        <f>'FP062'!E30</f>
        <v>2133.6160707970348</v>
      </c>
      <c r="I84" s="33">
        <f>'FP063'!E30</f>
        <v>1119.6371402249581</v>
      </c>
      <c r="J84" s="33">
        <f>'FP067'!F30</f>
        <v>5744.4744644226976</v>
      </c>
      <c r="K84" s="33">
        <f t="shared" si="5"/>
        <v>226651.63119755872</v>
      </c>
      <c r="L84" s="69"/>
      <c r="M84" s="69"/>
      <c r="N84" s="69"/>
    </row>
    <row r="85" spans="2:14">
      <c r="B85" s="21" t="s">
        <v>254</v>
      </c>
      <c r="C85" s="33">
        <f>'453A'!F34-'453A'!D98</f>
        <v>66734.869523794536</v>
      </c>
      <c r="D85" s="33">
        <f>'453B'!F29</f>
        <v>192007.76699583002</v>
      </c>
      <c r="E85" s="33">
        <f>'453C'!F30</f>
        <v>58221.807750124179</v>
      </c>
      <c r="F85" s="33">
        <f>'FP060'!E32</f>
        <v>605504.93051616568</v>
      </c>
      <c r="G85" s="33">
        <f>'FP061'!E31</f>
        <v>84549.514398715735</v>
      </c>
      <c r="H85" s="33">
        <f>'FP062'!E31</f>
        <v>59241.108600600339</v>
      </c>
      <c r="I85" s="33">
        <f>'FP063'!E31</f>
        <v>16834.468657405032</v>
      </c>
      <c r="J85" s="33">
        <f>'FP067'!F31</f>
        <v>30715.893255442017</v>
      </c>
      <c r="K85" s="33">
        <f t="shared" si="5"/>
        <v>1113810.3596980774</v>
      </c>
      <c r="L85" s="69"/>
      <c r="M85" s="69"/>
      <c r="N85" s="69"/>
    </row>
    <row r="86" spans="2:14">
      <c r="B86" s="21" t="s">
        <v>255</v>
      </c>
      <c r="C86" s="33">
        <f>'453A'!F35-'453A'!D99</f>
        <v>138966.52742915272</v>
      </c>
      <c r="D86" s="33">
        <f>'453B'!F30</f>
        <v>105410.83548726201</v>
      </c>
      <c r="E86" s="33">
        <f>'453C'!F31</f>
        <v>99199.200427714255</v>
      </c>
      <c r="F86" s="33">
        <f>'FP060'!E33</f>
        <v>680389.62161044753</v>
      </c>
      <c r="G86" s="33">
        <f>'FP061'!E32</f>
        <v>109994.17032961683</v>
      </c>
      <c r="H86" s="33">
        <f>'FP062'!E32</f>
        <v>22460.684161780107</v>
      </c>
      <c r="I86" s="33">
        <f>'FP063'!E32</f>
        <v>93935.488042205441</v>
      </c>
      <c r="J86" s="33">
        <f>'FP067'!F32</f>
        <v>12163.004623120689</v>
      </c>
      <c r="K86" s="33">
        <f t="shared" si="5"/>
        <v>1262519.5321112995</v>
      </c>
      <c r="L86" s="69"/>
      <c r="M86" s="69"/>
      <c r="N86" s="69"/>
    </row>
    <row r="87" spans="2:14">
      <c r="B87" s="21" t="s">
        <v>256</v>
      </c>
      <c r="C87" s="33">
        <f>'453A'!F36-'453A'!D100</f>
        <v>16076.859065134906</v>
      </c>
      <c r="D87" s="33">
        <f>'453B'!F31</f>
        <v>48634.368549566287</v>
      </c>
      <c r="E87" s="33">
        <f>'453C'!F32</f>
        <v>30297.107842281621</v>
      </c>
      <c r="F87" s="33">
        <f>'FP060'!E34</f>
        <v>48822.784555769482</v>
      </c>
      <c r="G87" s="33">
        <f>'FP061'!E33</f>
        <v>13266.570798904839</v>
      </c>
      <c r="H87" s="33">
        <f>'FP062'!E33</f>
        <v>16797.489227139798</v>
      </c>
      <c r="I87" s="33">
        <f>'FP063'!E33</f>
        <v>3884.78193833969</v>
      </c>
      <c r="J87" s="33">
        <f>'FP067'!F33</f>
        <v>8549.4106663382518</v>
      </c>
      <c r="K87" s="33">
        <f t="shared" si="5"/>
        <v>186329.3726434749</v>
      </c>
      <c r="L87" s="69"/>
      <c r="M87" s="69"/>
      <c r="N87" s="69"/>
    </row>
    <row r="88" spans="2:14">
      <c r="B88" s="21" t="s">
        <v>257</v>
      </c>
      <c r="C88" s="33">
        <f>'453A'!F37-'453A'!D101</f>
        <v>10558.422756793288</v>
      </c>
      <c r="D88" s="33">
        <f>'453B'!F32</f>
        <v>27409.89349334397</v>
      </c>
      <c r="E88" s="33">
        <f>'453C'!F33</f>
        <v>15066.581673647845</v>
      </c>
      <c r="F88" s="33">
        <f>'FP060'!E35</f>
        <v>24808.870960568678</v>
      </c>
      <c r="G88" s="33">
        <f>'FP061'!E34</f>
        <v>7358.4691481911532</v>
      </c>
      <c r="H88" s="33">
        <f>'FP062'!E34</f>
        <v>4085.7803901734533</v>
      </c>
      <c r="I88" s="33">
        <f>'FP063'!E34</f>
        <v>2141.8336152580314</v>
      </c>
      <c r="J88" s="33">
        <f>'FP067'!F34</f>
        <v>5171.3893519458497</v>
      </c>
      <c r="K88" s="33">
        <f t="shared" si="5"/>
        <v>96601.241389922274</v>
      </c>
      <c r="L88" s="69"/>
      <c r="M88" s="69"/>
      <c r="N88" s="69"/>
    </row>
    <row r="89" spans="2:14">
      <c r="B89" s="21" t="s">
        <v>258</v>
      </c>
      <c r="C89" s="33">
        <f>'453A'!F38-'453A'!D102</f>
        <v>22581.002084923959</v>
      </c>
      <c r="D89" s="33">
        <f>'453B'!F33</f>
        <v>88761.79260647505</v>
      </c>
      <c r="E89" s="33">
        <f>'453C'!F34</f>
        <v>48919.695585905421</v>
      </c>
      <c r="F89" s="33">
        <f>'FP060'!E36</f>
        <v>287573.20715909218</v>
      </c>
      <c r="G89" s="33">
        <f>'FP061'!E35</f>
        <v>28405.577109238511</v>
      </c>
      <c r="H89" s="33">
        <f>'FP062'!E35</f>
        <v>27651.400753298891</v>
      </c>
      <c r="I89" s="33">
        <f>'FP063'!E35</f>
        <v>6024.4237051778773</v>
      </c>
      <c r="J89" s="33">
        <f>'FP067'!F35</f>
        <v>16748.766005219535</v>
      </c>
      <c r="K89" s="33">
        <f t="shared" si="5"/>
        <v>526665.86500933138</v>
      </c>
      <c r="L89" s="69"/>
      <c r="M89" s="69"/>
      <c r="N89" s="69"/>
    </row>
    <row r="90" spans="2:14">
      <c r="B90" s="21" t="s">
        <v>259</v>
      </c>
      <c r="C90" s="33">
        <f>'453A'!F39-'453A'!D103</f>
        <v>10899.371628479277</v>
      </c>
      <c r="D90" s="33">
        <f>'453B'!F34</f>
        <v>25028.982987730942</v>
      </c>
      <c r="E90" s="33">
        <f>'453C'!F35</f>
        <v>8213.4719387911027</v>
      </c>
      <c r="F90" s="33">
        <f>'FP060'!E37</f>
        <v>6222.9262692258226</v>
      </c>
      <c r="G90" s="33">
        <f>'FP061'!E36</f>
        <v>2532.7017841855459</v>
      </c>
      <c r="H90" s="33">
        <f>'FP062'!E36</f>
        <v>1268.7774231586748</v>
      </c>
      <c r="I90" s="33">
        <f>'FP063'!E36</f>
        <v>3086.7205862797327</v>
      </c>
      <c r="J90" s="33">
        <f>'FP067'!F36</f>
        <v>545.00093337244607</v>
      </c>
      <c r="K90" s="33">
        <f t="shared" si="5"/>
        <v>57797.953551223545</v>
      </c>
      <c r="L90" s="69"/>
      <c r="M90" s="69"/>
      <c r="N90" s="69"/>
    </row>
    <row r="91" spans="2:14">
      <c r="B91" s="21" t="s">
        <v>247</v>
      </c>
      <c r="C91" s="33">
        <f>'453A'!F40-'453A'!D104</f>
        <v>309.1036340220536</v>
      </c>
      <c r="D91" s="33">
        <f>'453B'!F35</f>
        <v>2794.4159110312585</v>
      </c>
      <c r="E91" s="33">
        <f>'453C'!F36</f>
        <v>1450.021598806318</v>
      </c>
      <c r="F91" s="33">
        <f>'FP060'!E38</f>
        <v>1542.2850267160056</v>
      </c>
      <c r="G91" s="33">
        <f>'FP061'!E37</f>
        <v>1930.1538178102571</v>
      </c>
      <c r="H91" s="33">
        <f>'FP062'!E37</f>
        <v>6385.6206210407772</v>
      </c>
      <c r="I91" s="33">
        <f>'FP063'!E37</f>
        <v>132.89537276043993</v>
      </c>
      <c r="J91" s="33">
        <f>'FP067'!F37</f>
        <v>133.17757972461794</v>
      </c>
      <c r="K91" s="33">
        <f t="shared" si="5"/>
        <v>14677.673561911728</v>
      </c>
      <c r="L91" s="69"/>
      <c r="M91" s="69"/>
      <c r="N91" s="69"/>
    </row>
    <row r="92" spans="2:14">
      <c r="B92" s="56" t="s">
        <v>248</v>
      </c>
      <c r="C92" s="33">
        <f t="shared" ref="C92:K92" si="6">SUM(C74:C91)</f>
        <v>917872.14064</v>
      </c>
      <c r="D92" s="33">
        <f t="shared" si="6"/>
        <v>1818106.3101504759</v>
      </c>
      <c r="E92" s="33">
        <f t="shared" si="6"/>
        <v>946797.78469557455</v>
      </c>
      <c r="F92" s="33">
        <f t="shared" si="6"/>
        <v>4152365.9999999991</v>
      </c>
      <c r="G92" s="33">
        <f t="shared" si="6"/>
        <v>938062</v>
      </c>
      <c r="H92" s="33">
        <f t="shared" si="6"/>
        <v>523005</v>
      </c>
      <c r="I92" s="33">
        <f t="shared" si="6"/>
        <v>340422</v>
      </c>
      <c r="J92" s="33">
        <f t="shared" si="6"/>
        <v>343505.10301701445</v>
      </c>
      <c r="K92" s="33">
        <f t="shared" si="6"/>
        <v>9980136.3385030665</v>
      </c>
    </row>
    <row r="95" spans="2:14">
      <c r="B95" s="20" t="s">
        <v>470</v>
      </c>
    </row>
    <row r="98" spans="2:6" s="77" customFormat="1" ht="25.5">
      <c r="C98" s="77" t="s">
        <v>471</v>
      </c>
      <c r="D98" s="77" t="s">
        <v>95</v>
      </c>
      <c r="E98" s="62" t="s">
        <v>298</v>
      </c>
      <c r="F98" s="78" t="s">
        <v>171</v>
      </c>
    </row>
    <row r="99" spans="2:6">
      <c r="B99" s="21" t="s">
        <v>244</v>
      </c>
      <c r="C99" s="69">
        <f>K74/K$92</f>
        <v>0.14531020534875744</v>
      </c>
      <c r="D99" s="69">
        <f>C17/C$35</f>
        <v>0.17893179078440338</v>
      </c>
      <c r="E99" s="69">
        <f>(C99+D99)/2</f>
        <v>0.16212099806658042</v>
      </c>
      <c r="F99" s="33">
        <f>E99*F$119</f>
        <v>17960.319642612667</v>
      </c>
    </row>
    <row r="100" spans="2:6">
      <c r="B100" s="21" t="s">
        <v>245</v>
      </c>
      <c r="C100" s="69">
        <f t="shared" ref="C100:C116" si="7">K75/K$92</f>
        <v>3.1608380577560449E-2</v>
      </c>
      <c r="D100" s="69">
        <f t="shared" ref="D100:D116" si="8">C18/C$35</f>
        <v>2.856733967897318E-2</v>
      </c>
      <c r="E100" s="69">
        <f t="shared" ref="E100:E116" si="9">(C100+D100)/2</f>
        <v>3.0087860128266815E-2</v>
      </c>
      <c r="F100" s="33">
        <f t="shared" ref="F100:F116" si="10">E100*F$119</f>
        <v>3333.2362353454341</v>
      </c>
    </row>
    <row r="101" spans="2:6">
      <c r="B101" s="21" t="s">
        <v>246</v>
      </c>
      <c r="C101" s="69">
        <f t="shared" si="7"/>
        <v>2.7969979741973367E-2</v>
      </c>
      <c r="D101" s="69">
        <f t="shared" si="8"/>
        <v>2.2729197904162488E-2</v>
      </c>
      <c r="E101" s="69">
        <f t="shared" si="9"/>
        <v>2.5349588823067926E-2</v>
      </c>
      <c r="F101" s="33">
        <f t="shared" si="10"/>
        <v>2808.3143053691456</v>
      </c>
    </row>
    <row r="102" spans="2:6">
      <c r="B102" s="21" t="s">
        <v>196</v>
      </c>
      <c r="C102" s="69">
        <f t="shared" si="7"/>
        <v>1.3190749287000437E-2</v>
      </c>
      <c r="D102" s="69">
        <f t="shared" si="8"/>
        <v>2.363589747197058E-2</v>
      </c>
      <c r="E102" s="69">
        <f t="shared" si="9"/>
        <v>1.8413323379485508E-2</v>
      </c>
      <c r="F102" s="33">
        <f t="shared" si="10"/>
        <v>2039.8910537334332</v>
      </c>
    </row>
    <row r="103" spans="2:6">
      <c r="B103" s="21" t="s">
        <v>334</v>
      </c>
      <c r="C103" s="69">
        <f t="shared" si="7"/>
        <v>2.6174114690303844E-2</v>
      </c>
      <c r="D103" s="69">
        <f t="shared" si="8"/>
        <v>4.4886046208498273E-2</v>
      </c>
      <c r="E103" s="69">
        <f t="shared" si="9"/>
        <v>3.5530080449401057E-2</v>
      </c>
      <c r="F103" s="33">
        <f t="shared" si="10"/>
        <v>3936.1440492545939</v>
      </c>
    </row>
    <row r="104" spans="2:6">
      <c r="B104" s="21" t="s">
        <v>335</v>
      </c>
      <c r="C104" s="69">
        <f t="shared" si="7"/>
        <v>1.1532561002683687E-2</v>
      </c>
      <c r="D104" s="69">
        <f t="shared" si="8"/>
        <v>1.2561551921167436E-2</v>
      </c>
      <c r="E104" s="69">
        <f t="shared" si="9"/>
        <v>1.2047056461925561E-2</v>
      </c>
      <c r="F104" s="33">
        <f t="shared" si="10"/>
        <v>1334.6141918021399</v>
      </c>
    </row>
    <row r="105" spans="2:6">
      <c r="B105" s="21" t="s">
        <v>336</v>
      </c>
      <c r="C105" s="69">
        <f t="shared" si="7"/>
        <v>8.2462941613835328E-2</v>
      </c>
      <c r="D105" s="69">
        <f t="shared" si="8"/>
        <v>5.3667539791046791E-2</v>
      </c>
      <c r="E105" s="69">
        <f t="shared" si="9"/>
        <v>6.8065240702441063E-2</v>
      </c>
      <c r="F105" s="33">
        <f t="shared" si="10"/>
        <v>7540.5005776312928</v>
      </c>
    </row>
    <row r="106" spans="2:6">
      <c r="B106" s="21" t="s">
        <v>263</v>
      </c>
      <c r="C106" s="69">
        <f t="shared" si="7"/>
        <v>6.5695128807640168E-2</v>
      </c>
      <c r="D106" s="69">
        <f t="shared" si="8"/>
        <v>4.4736282085138655E-2</v>
      </c>
      <c r="E106" s="69">
        <f t="shared" si="9"/>
        <v>5.5215705446389415E-2</v>
      </c>
      <c r="F106" s="33">
        <f t="shared" si="10"/>
        <v>6116.9850354747477</v>
      </c>
    </row>
    <row r="107" spans="2:6">
      <c r="B107" s="21" t="s">
        <v>264</v>
      </c>
      <c r="C107" s="69">
        <f t="shared" si="7"/>
        <v>0.16097221585050814</v>
      </c>
      <c r="D107" s="69">
        <f t="shared" si="8"/>
        <v>0.16022608545460154</v>
      </c>
      <c r="E107" s="69">
        <f t="shared" si="9"/>
        <v>0.16059915065255484</v>
      </c>
      <c r="F107" s="33">
        <f t="shared" si="10"/>
        <v>17791.724171765898</v>
      </c>
    </row>
    <row r="108" spans="2:6">
      <c r="B108" s="21" t="s">
        <v>265</v>
      </c>
      <c r="C108" s="69">
        <f t="shared" si="7"/>
        <v>8.5884723090371345E-2</v>
      </c>
      <c r="D108" s="69">
        <f t="shared" si="8"/>
        <v>0.10851284193722589</v>
      </c>
      <c r="E108" s="69">
        <f t="shared" si="9"/>
        <v>9.7198782513798626E-2</v>
      </c>
      <c r="F108" s="33">
        <f t="shared" si="10"/>
        <v>10768.014160039127</v>
      </c>
    </row>
    <row r="109" spans="2:6">
      <c r="B109" s="21" t="s">
        <v>253</v>
      </c>
      <c r="C109" s="69">
        <f t="shared" si="7"/>
        <v>2.2710274039357912E-2</v>
      </c>
      <c r="D109" s="69">
        <f t="shared" si="8"/>
        <v>2.3434838315343133E-2</v>
      </c>
      <c r="E109" s="69">
        <f t="shared" si="9"/>
        <v>2.3072556177350524E-2</v>
      </c>
      <c r="F109" s="33">
        <f t="shared" si="10"/>
        <v>2556.0568270568474</v>
      </c>
    </row>
    <row r="110" spans="2:6">
      <c r="B110" s="21" t="s">
        <v>254</v>
      </c>
      <c r="C110" s="69">
        <f t="shared" si="7"/>
        <v>0.1116027198347011</v>
      </c>
      <c r="D110" s="69">
        <f t="shared" si="8"/>
        <v>5.876828103288069E-2</v>
      </c>
      <c r="E110" s="69">
        <f t="shared" si="9"/>
        <v>8.5185500433790889E-2</v>
      </c>
      <c r="F110" s="33">
        <f t="shared" si="10"/>
        <v>9437.1416099873477</v>
      </c>
    </row>
    <row r="111" spans="2:6">
      <c r="B111" s="21" t="s">
        <v>255</v>
      </c>
      <c r="C111" s="69">
        <f t="shared" si="7"/>
        <v>0.12650323495487101</v>
      </c>
      <c r="D111" s="69">
        <f t="shared" si="8"/>
        <v>0.13765662041116031</v>
      </c>
      <c r="E111" s="69">
        <f t="shared" si="9"/>
        <v>0.13207992768301566</v>
      </c>
      <c r="F111" s="33">
        <f t="shared" si="10"/>
        <v>14632.266935501495</v>
      </c>
    </row>
    <row r="112" spans="2:6">
      <c r="B112" s="21" t="s">
        <v>256</v>
      </c>
      <c r="C112" s="69">
        <f t="shared" si="7"/>
        <v>1.867002276558305E-2</v>
      </c>
      <c r="D112" s="69">
        <f t="shared" si="8"/>
        <v>3.1214521465011576E-2</v>
      </c>
      <c r="E112" s="69">
        <f t="shared" si="9"/>
        <v>2.4942272115297315E-2</v>
      </c>
      <c r="F112" s="33">
        <f t="shared" si="10"/>
        <v>2763.1903648890079</v>
      </c>
    </row>
    <row r="113" spans="2:6">
      <c r="B113" s="21" t="s">
        <v>257</v>
      </c>
      <c r="C113" s="69">
        <f t="shared" si="7"/>
        <v>9.679350873919185E-3</v>
      </c>
      <c r="D113" s="69">
        <f t="shared" si="8"/>
        <v>1.3655824776674859E-2</v>
      </c>
      <c r="E113" s="69">
        <f t="shared" si="9"/>
        <v>1.1667587825297022E-2</v>
      </c>
      <c r="F113" s="33">
        <f t="shared" si="10"/>
        <v>1292.5753560592459</v>
      </c>
    </row>
    <row r="114" spans="2:6">
      <c r="B114" s="21" t="s">
        <v>258</v>
      </c>
      <c r="C114" s="69">
        <f t="shared" si="7"/>
        <v>5.2771409843117102E-2</v>
      </c>
      <c r="D114" s="69">
        <f t="shared" si="8"/>
        <v>4.6451296880821273E-2</v>
      </c>
      <c r="E114" s="69">
        <f t="shared" si="9"/>
        <v>4.9611353361969188E-2</v>
      </c>
      <c r="F114" s="33">
        <f t="shared" si="10"/>
        <v>5496.115709315085</v>
      </c>
    </row>
    <row r="115" spans="2:6">
      <c r="B115" s="21" t="s">
        <v>259</v>
      </c>
      <c r="C115" s="69">
        <f t="shared" si="7"/>
        <v>5.7912989954095892E-3</v>
      </c>
      <c r="D115" s="69">
        <f t="shared" si="8"/>
        <v>6.8397191447556434E-3</v>
      </c>
      <c r="E115" s="69">
        <f t="shared" si="9"/>
        <v>6.3155090700826163E-3</v>
      </c>
      <c r="F115" s="33">
        <f t="shared" si="10"/>
        <v>699.65373367563416</v>
      </c>
    </row>
    <row r="116" spans="2:6">
      <c r="B116" s="21" t="s">
        <v>247</v>
      </c>
      <c r="C116" s="69">
        <f t="shared" si="7"/>
        <v>1.4706886824066424E-3</v>
      </c>
      <c r="D116" s="69">
        <f t="shared" si="8"/>
        <v>3.5243247361642824E-3</v>
      </c>
      <c r="E116" s="69">
        <f t="shared" si="9"/>
        <v>2.4975067092854624E-3</v>
      </c>
      <c r="F116" s="33">
        <f t="shared" si="10"/>
        <v>276.68235048685665</v>
      </c>
    </row>
    <row r="117" spans="2:6">
      <c r="B117" s="56" t="s">
        <v>248</v>
      </c>
      <c r="C117" s="69">
        <f>SUM(C99:C116)</f>
        <v>0.99999999999999978</v>
      </c>
      <c r="D117" s="69">
        <f>SUM(D99:D116)</f>
        <v>0.99999999999999989</v>
      </c>
      <c r="E117" s="69">
        <f>SUM(E99:E116)</f>
        <v>1</v>
      </c>
      <c r="F117" s="33">
        <f>SUM(F99:F116)</f>
        <v>110783.42630999998</v>
      </c>
    </row>
    <row r="119" spans="2:6">
      <c r="B119" s="21" t="s">
        <v>472</v>
      </c>
      <c r="F119" s="33">
        <f>B65</f>
        <v>110783.42631000001</v>
      </c>
    </row>
  </sheetData>
  <phoneticPr fontId="4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P88"/>
  <sheetViews>
    <sheetView zoomScaleNormal="100" workbookViewId="0">
      <selection activeCell="M35" sqref="M35"/>
    </sheetView>
  </sheetViews>
  <sheetFormatPr baseColWidth="10" defaultRowHeight="12.75"/>
  <cols>
    <col min="1" max="1" width="5.625" style="121" customWidth="1"/>
    <col min="2" max="2" width="11" style="121"/>
    <col min="3" max="3" width="12" style="121" customWidth="1"/>
    <col min="4" max="4" width="16.125" style="121" customWidth="1"/>
    <col min="5" max="5" width="12.75" style="121" customWidth="1"/>
    <col min="6" max="6" width="10.25" style="121" customWidth="1"/>
    <col min="7" max="8" width="10.75" style="121" customWidth="1"/>
    <col min="9" max="9" width="9.25" style="121" customWidth="1"/>
    <col min="10" max="10" width="8.25" style="121" customWidth="1"/>
    <col min="11" max="12" width="11" style="121"/>
    <col min="13" max="13" width="13" style="121" customWidth="1"/>
    <col min="14" max="16384" width="11" style="121"/>
  </cols>
  <sheetData>
    <row r="1" spans="1:16">
      <c r="G1" s="122"/>
    </row>
    <row r="2" spans="1:16">
      <c r="B2" s="56" t="s">
        <v>297</v>
      </c>
      <c r="G2" s="122"/>
      <c r="I2" s="122"/>
      <c r="J2" s="122"/>
      <c r="K2" s="122"/>
    </row>
    <row r="3" spans="1:16">
      <c r="B3" s="57" t="s">
        <v>836</v>
      </c>
      <c r="C3" s="33"/>
      <c r="G3" s="122"/>
      <c r="H3" s="20" t="s">
        <v>847</v>
      </c>
      <c r="I3" s="84"/>
      <c r="J3" s="84"/>
      <c r="K3" s="84"/>
    </row>
    <row r="4" spans="1:16">
      <c r="G4" s="122"/>
      <c r="I4" s="122"/>
      <c r="J4" s="122"/>
      <c r="K4" s="122"/>
    </row>
    <row r="5" spans="1:16">
      <c r="B5" s="56" t="s">
        <v>337</v>
      </c>
      <c r="G5" s="122"/>
      <c r="H5" s="122" t="s">
        <v>846</v>
      </c>
      <c r="I5" s="122"/>
      <c r="J5" s="122"/>
      <c r="K5" s="122"/>
      <c r="N5" s="121" t="s">
        <v>829</v>
      </c>
    </row>
    <row r="6" spans="1:16">
      <c r="B6" s="37">
        <f>+N7+N8</f>
        <v>68377.822020131527</v>
      </c>
      <c r="G6" s="122"/>
      <c r="H6" s="123" t="s">
        <v>831</v>
      </c>
      <c r="I6" s="29"/>
      <c r="J6" s="203" t="s">
        <v>824</v>
      </c>
      <c r="K6" s="203"/>
      <c r="L6" s="203"/>
      <c r="M6" s="203"/>
      <c r="N6" s="33">
        <v>148176.0159</v>
      </c>
    </row>
    <row r="7" spans="1:16" ht="12.75" customHeight="1">
      <c r="D7" s="204" t="s">
        <v>825</v>
      </c>
      <c r="E7" s="204"/>
      <c r="F7" s="204"/>
      <c r="G7" s="204"/>
      <c r="H7" s="33">
        <f>+K86</f>
        <v>1259719.8164905624</v>
      </c>
      <c r="I7" s="33"/>
      <c r="J7" s="203" t="s">
        <v>830</v>
      </c>
      <c r="K7" s="203"/>
      <c r="L7" s="203"/>
      <c r="M7" s="203"/>
      <c r="N7" s="33">
        <f>+F60</f>
        <v>6279.3784700000006</v>
      </c>
      <c r="O7" s="101" t="s">
        <v>833</v>
      </c>
    </row>
    <row r="8" spans="1:16" ht="12.75" customHeight="1">
      <c r="D8" s="204" t="s">
        <v>826</v>
      </c>
      <c r="E8" s="204"/>
      <c r="F8" s="204"/>
      <c r="G8" s="204"/>
      <c r="H8" s="33">
        <v>1618774.3267586832</v>
      </c>
      <c r="I8" s="33"/>
      <c r="J8" s="204" t="s">
        <v>825</v>
      </c>
      <c r="K8" s="204"/>
      <c r="L8" s="204"/>
      <c r="M8" s="204"/>
      <c r="N8" s="33">
        <f>+H7/H9*(N6-N7)</f>
        <v>62098.443550131524</v>
      </c>
      <c r="O8" s="101" t="s">
        <v>833</v>
      </c>
    </row>
    <row r="9" spans="1:16" ht="13.5" customHeight="1">
      <c r="D9" s="204" t="s">
        <v>828</v>
      </c>
      <c r="E9" s="204"/>
      <c r="F9" s="204"/>
      <c r="G9" s="204"/>
      <c r="H9" s="33">
        <f>+H8+H7</f>
        <v>2878494.1432492454</v>
      </c>
      <c r="I9" s="33"/>
      <c r="J9" s="204" t="s">
        <v>826</v>
      </c>
      <c r="K9" s="204"/>
      <c r="L9" s="204"/>
      <c r="M9" s="204"/>
      <c r="N9" s="33">
        <f>+H8/H9*(N6-N7)</f>
        <v>79798.193879868501</v>
      </c>
      <c r="O9" s="101" t="s">
        <v>832</v>
      </c>
      <c r="P9" s="121" t="s">
        <v>834</v>
      </c>
    </row>
    <row r="10" spans="1:16">
      <c r="G10" s="122"/>
      <c r="H10" s="33"/>
    </row>
    <row r="11" spans="1:16">
      <c r="B11" s="56" t="s">
        <v>338</v>
      </c>
      <c r="N11" s="33"/>
    </row>
    <row r="12" spans="1:16">
      <c r="B12" s="121" t="s">
        <v>88</v>
      </c>
    </row>
    <row r="14" spans="1:16">
      <c r="B14" s="121" t="s">
        <v>302</v>
      </c>
    </row>
    <row r="15" spans="1:16">
      <c r="C15" s="121" t="s">
        <v>539</v>
      </c>
    </row>
    <row r="16" spans="1:16" ht="40.5">
      <c r="A16" s="61"/>
      <c r="B16" s="61"/>
      <c r="C16" s="118" t="s">
        <v>538</v>
      </c>
      <c r="D16" s="118" t="s">
        <v>78</v>
      </c>
      <c r="E16" s="118" t="s">
        <v>385</v>
      </c>
      <c r="F16" s="118" t="s">
        <v>242</v>
      </c>
      <c r="G16" s="118" t="s">
        <v>243</v>
      </c>
    </row>
    <row r="17" spans="2:7">
      <c r="B17" s="121" t="s">
        <v>244</v>
      </c>
      <c r="C17" s="33">
        <v>8445142.5</v>
      </c>
      <c r="D17" s="33">
        <f t="shared" ref="D17:D34" si="0">F42+O68</f>
        <v>11677.112483504337</v>
      </c>
      <c r="E17" s="34">
        <f t="shared" ref="E17:E35" si="1">D17*1000/C17</f>
        <v>1.3827016516896355</v>
      </c>
      <c r="F17" s="34">
        <f>+E17-E$35</f>
        <v>-6.6056157192729836E-2</v>
      </c>
      <c r="G17" s="33">
        <f>+F17*C17/1000</f>
        <v>-557.8536604950034</v>
      </c>
    </row>
    <row r="18" spans="2:7">
      <c r="B18" s="121" t="s">
        <v>245</v>
      </c>
      <c r="C18" s="33">
        <v>1348308.5</v>
      </c>
      <c r="D18" s="33">
        <f t="shared" si="0"/>
        <v>4071.1329361247758</v>
      </c>
      <c r="E18" s="34">
        <f t="shared" si="1"/>
        <v>3.019437269827177</v>
      </c>
      <c r="F18" s="34">
        <f t="shared" ref="F18:F35" si="2">+E18-E$35</f>
        <v>1.5706794609448116</v>
      </c>
      <c r="G18" s="33">
        <f t="shared" ref="G18:G35" si="3">+F18*C18/1000</f>
        <v>2117.7604679673077</v>
      </c>
    </row>
    <row r="19" spans="2:7">
      <c r="B19" s="121" t="s">
        <v>246</v>
      </c>
      <c r="C19" s="33">
        <v>1072762.5</v>
      </c>
      <c r="D19" s="33">
        <f t="shared" si="0"/>
        <v>1574.8511339488848</v>
      </c>
      <c r="E19" s="34">
        <f t="shared" si="1"/>
        <v>1.4680333568230479</v>
      </c>
      <c r="F19" s="34">
        <f t="shared" si="2"/>
        <v>1.9275547940682536E-2</v>
      </c>
      <c r="G19" s="33">
        <f t="shared" si="3"/>
        <v>20.678084997716446</v>
      </c>
    </row>
    <row r="20" spans="2:7">
      <c r="B20" s="121" t="s">
        <v>196</v>
      </c>
      <c r="C20" s="33">
        <v>1115556.5</v>
      </c>
      <c r="D20" s="33">
        <f t="shared" si="0"/>
        <v>984.96144831566994</v>
      </c>
      <c r="E20" s="34">
        <f t="shared" si="1"/>
        <v>0.88293282170438692</v>
      </c>
      <c r="F20" s="34">
        <f t="shared" si="2"/>
        <v>-0.56582498717797847</v>
      </c>
      <c r="G20" s="33">
        <f t="shared" si="3"/>
        <v>-631.20974230881063</v>
      </c>
    </row>
    <row r="21" spans="2:7">
      <c r="B21" s="121" t="s">
        <v>334</v>
      </c>
      <c r="C21" s="33">
        <v>2118511.5</v>
      </c>
      <c r="D21" s="33">
        <f t="shared" si="0"/>
        <v>3081.1165656725243</v>
      </c>
      <c r="E21" s="34">
        <f t="shared" si="1"/>
        <v>1.4543780223390452</v>
      </c>
      <c r="F21" s="34">
        <f t="shared" si="2"/>
        <v>5.6202134566798456E-3</v>
      </c>
      <c r="G21" s="33">
        <f t="shared" si="3"/>
        <v>11.906486840431006</v>
      </c>
    </row>
    <row r="22" spans="2:7">
      <c r="B22" s="121" t="s">
        <v>335</v>
      </c>
      <c r="C22" s="33">
        <v>592874.5</v>
      </c>
      <c r="D22" s="33">
        <f t="shared" si="0"/>
        <v>818.46471866507829</v>
      </c>
      <c r="E22" s="34">
        <f t="shared" si="1"/>
        <v>1.3805024818322904</v>
      </c>
      <c r="F22" s="34">
        <f t="shared" si="2"/>
        <v>-6.8255327050074976E-2</v>
      </c>
      <c r="G22" s="33">
        <f t="shared" si="3"/>
        <v>-40.466842897149675</v>
      </c>
    </row>
    <row r="23" spans="2:7">
      <c r="B23" s="121" t="s">
        <v>336</v>
      </c>
      <c r="C23" s="33">
        <v>2532976.5</v>
      </c>
      <c r="D23" s="33">
        <f t="shared" si="0"/>
        <v>7235.2911946294116</v>
      </c>
      <c r="E23" s="34">
        <f t="shared" si="1"/>
        <v>2.8564383422544233</v>
      </c>
      <c r="F23" s="34">
        <f t="shared" si="2"/>
        <v>1.4076805333720579</v>
      </c>
      <c r="G23" s="33">
        <f t="shared" si="3"/>
        <v>3565.6217105388882</v>
      </c>
    </row>
    <row r="24" spans="2:7">
      <c r="B24" s="121" t="s">
        <v>263</v>
      </c>
      <c r="C24" s="33">
        <v>2111443</v>
      </c>
      <c r="D24" s="33">
        <f t="shared" si="0"/>
        <v>5068.1347794387875</v>
      </c>
      <c r="E24" s="34">
        <f t="shared" si="1"/>
        <v>2.4003180665728543</v>
      </c>
      <c r="F24" s="34">
        <f t="shared" si="2"/>
        <v>0.95156025769048891</v>
      </c>
      <c r="G24" s="33">
        <f t="shared" si="3"/>
        <v>2009.1652451787788</v>
      </c>
    </row>
    <row r="25" spans="2:7">
      <c r="B25" s="121" t="s">
        <v>264</v>
      </c>
      <c r="C25" s="33">
        <v>7562279</v>
      </c>
      <c r="D25" s="33">
        <f t="shared" si="0"/>
        <v>6848.8147884767013</v>
      </c>
      <c r="E25" s="34">
        <f t="shared" si="1"/>
        <v>0.90565486786148741</v>
      </c>
      <c r="F25" s="34">
        <f t="shared" si="2"/>
        <v>-0.54310294102087797</v>
      </c>
      <c r="G25" s="33">
        <f t="shared" si="3"/>
        <v>-4107.0959657204239</v>
      </c>
    </row>
    <row r="26" spans="2:7">
      <c r="B26" s="121" t="s">
        <v>265</v>
      </c>
      <c r="C26" s="33">
        <v>5121540.5</v>
      </c>
      <c r="D26" s="33">
        <f t="shared" si="0"/>
        <v>5926.065917379583</v>
      </c>
      <c r="E26" s="34">
        <f t="shared" si="1"/>
        <v>1.1570866065355889</v>
      </c>
      <c r="F26" s="34">
        <f t="shared" si="2"/>
        <v>-0.29167120234677646</v>
      </c>
      <c r="G26" s="33">
        <f t="shared" si="3"/>
        <v>-1493.8058755027107</v>
      </c>
    </row>
    <row r="27" spans="2:7">
      <c r="B27" s="121" t="s">
        <v>253</v>
      </c>
      <c r="C27" s="33">
        <v>1106067</v>
      </c>
      <c r="D27" s="33">
        <f t="shared" si="0"/>
        <v>5376.9687222387038</v>
      </c>
      <c r="E27" s="34">
        <f t="shared" si="1"/>
        <v>4.8613408792041568</v>
      </c>
      <c r="F27" s="34">
        <f t="shared" si="2"/>
        <v>3.4125830703217916</v>
      </c>
      <c r="G27" s="33">
        <f t="shared" si="3"/>
        <v>3774.5455188416131</v>
      </c>
    </row>
    <row r="28" spans="2:7">
      <c r="B28" s="121" t="s">
        <v>254</v>
      </c>
      <c r="C28" s="33">
        <v>2773719</v>
      </c>
      <c r="D28" s="33">
        <f t="shared" si="0"/>
        <v>2736.8259539586456</v>
      </c>
      <c r="E28" s="34">
        <f t="shared" si="1"/>
        <v>0.98669906863624091</v>
      </c>
      <c r="F28" s="34">
        <f t="shared" si="2"/>
        <v>-0.46205874024612448</v>
      </c>
      <c r="G28" s="33">
        <f t="shared" si="3"/>
        <v>-1281.6211069367403</v>
      </c>
    </row>
    <row r="29" spans="2:7">
      <c r="B29" s="121" t="s">
        <v>255</v>
      </c>
      <c r="C29" s="33">
        <v>6497055.5</v>
      </c>
      <c r="D29" s="33">
        <f t="shared" si="0"/>
        <v>6198.7240558393078</v>
      </c>
      <c r="E29" s="34">
        <f t="shared" si="1"/>
        <v>0.95408205391493228</v>
      </c>
      <c r="F29" s="34">
        <f t="shared" si="2"/>
        <v>-0.4946757549674331</v>
      </c>
      <c r="G29" s="33">
        <f t="shared" si="3"/>
        <v>-3213.9358345278133</v>
      </c>
    </row>
    <row r="30" spans="2:7">
      <c r="B30" s="121" t="s">
        <v>256</v>
      </c>
      <c r="C30" s="33">
        <v>1473249</v>
      </c>
      <c r="D30" s="33">
        <f t="shared" si="0"/>
        <v>2889.4652110266602</v>
      </c>
      <c r="E30" s="34">
        <f t="shared" si="1"/>
        <v>1.9612877463528977</v>
      </c>
      <c r="F30" s="34">
        <f t="shared" si="2"/>
        <v>0.51252993747053233</v>
      </c>
      <c r="G30" s="33">
        <f t="shared" si="3"/>
        <v>755.0842178485243</v>
      </c>
    </row>
    <row r="31" spans="2:7">
      <c r="B31" s="121" t="s">
        <v>257</v>
      </c>
      <c r="C31" s="33">
        <v>644521.5</v>
      </c>
      <c r="D31" s="33">
        <f t="shared" si="0"/>
        <v>801.82567397625996</v>
      </c>
      <c r="E31" s="34">
        <f t="shared" si="1"/>
        <v>1.2440635013358903</v>
      </c>
      <c r="F31" s="34">
        <f t="shared" si="2"/>
        <v>-0.20469430754647511</v>
      </c>
      <c r="G31" s="33">
        <f t="shared" si="3"/>
        <v>-131.92988214131546</v>
      </c>
    </row>
    <row r="32" spans="2:7">
      <c r="B32" s="121" t="s">
        <v>258</v>
      </c>
      <c r="C32" s="33">
        <v>2192387.5</v>
      </c>
      <c r="D32" s="33">
        <f t="shared" si="0"/>
        <v>2302.0492187867339</v>
      </c>
      <c r="E32" s="34">
        <f t="shared" si="1"/>
        <v>1.0500193140066407</v>
      </c>
      <c r="F32" s="34">
        <f t="shared" si="2"/>
        <v>-0.39873849487572466</v>
      </c>
      <c r="G32" s="33">
        <f t="shared" si="3"/>
        <v>-874.18929193435281</v>
      </c>
    </row>
    <row r="33" spans="1:10">
      <c r="B33" s="121" t="s">
        <v>259</v>
      </c>
      <c r="C33" s="33">
        <v>322818</v>
      </c>
      <c r="D33" s="33">
        <f t="shared" si="0"/>
        <v>504.04872302537791</v>
      </c>
      <c r="E33" s="34">
        <f t="shared" si="1"/>
        <v>1.5614021616681162</v>
      </c>
      <c r="F33" s="34">
        <f t="shared" si="2"/>
        <v>0.1126443527857508</v>
      </c>
      <c r="G33" s="33">
        <f t="shared" si="3"/>
        <v>36.363624677590501</v>
      </c>
    </row>
    <row r="34" spans="1:10">
      <c r="B34" s="121" t="s">
        <v>247</v>
      </c>
      <c r="C34" s="33">
        <v>166339.5</v>
      </c>
      <c r="D34" s="33">
        <f t="shared" si="0"/>
        <v>281.9684951240676</v>
      </c>
      <c r="E34" s="34">
        <f t="shared" si="1"/>
        <v>1.6951385276742301</v>
      </c>
      <c r="F34" s="34">
        <f t="shared" si="2"/>
        <v>0.24638071879186474</v>
      </c>
      <c r="G34" s="33">
        <f t="shared" si="3"/>
        <v>40.982845573479381</v>
      </c>
    </row>
    <row r="35" spans="1:10">
      <c r="A35" s="56"/>
      <c r="B35" s="56" t="s">
        <v>248</v>
      </c>
      <c r="C35" s="33">
        <v>47197552</v>
      </c>
      <c r="D35" s="43">
        <f>SUM(D17:D34)</f>
        <v>68377.822020131498</v>
      </c>
      <c r="E35" s="51">
        <f t="shared" si="1"/>
        <v>1.4487578088823654</v>
      </c>
      <c r="F35" s="34">
        <f t="shared" si="2"/>
        <v>0</v>
      </c>
      <c r="G35" s="33">
        <f t="shared" si="3"/>
        <v>0</v>
      </c>
    </row>
    <row r="38" spans="1:10">
      <c r="B38" s="20" t="s">
        <v>653</v>
      </c>
    </row>
    <row r="40" spans="1:10">
      <c r="C40" s="121" t="s">
        <v>536</v>
      </c>
      <c r="D40" s="121" t="s">
        <v>537</v>
      </c>
      <c r="E40" s="121" t="s">
        <v>495</v>
      </c>
    </row>
    <row r="41" spans="1:10" s="31" customFormat="1" ht="73.5" customHeight="1">
      <c r="C41" s="148" t="s">
        <v>868</v>
      </c>
      <c r="D41" s="148" t="s">
        <v>869</v>
      </c>
      <c r="E41" s="148" t="s">
        <v>870</v>
      </c>
      <c r="F41" s="81" t="s">
        <v>496</v>
      </c>
      <c r="H41" s="121" t="str">
        <f>LOWER(C41)</f>
        <v>transferencias a cc.aa. de subvenciones, indemnizaciones y ayudas.</v>
      </c>
      <c r="I41" s="146" t="str">
        <f t="shared" ref="I41:J41" si="4">LOWER(D41)</f>
        <v>apoyo financiero por daños ocasionados por la sequía y otras causas extraordinarias.</v>
      </c>
      <c r="J41" s="146" t="str">
        <f t="shared" si="4"/>
        <v>análisis e información nacional de las magnitudes de los sectores</v>
      </c>
    </row>
    <row r="42" spans="1:10">
      <c r="B42" s="121" t="s">
        <v>244</v>
      </c>
      <c r="C42" s="33">
        <v>1125.6372900000001</v>
      </c>
      <c r="D42" s="33">
        <v>0</v>
      </c>
      <c r="E42" s="33">
        <v>75.03</v>
      </c>
      <c r="F42" s="33">
        <f t="shared" ref="F42:F59" si="5">SUM(C42:E42)</f>
        <v>1200.6672900000001</v>
      </c>
      <c r="H42" s="31"/>
      <c r="I42" s="31"/>
    </row>
    <row r="43" spans="1:10">
      <c r="B43" s="121" t="s">
        <v>245</v>
      </c>
      <c r="C43" s="33">
        <v>511.11824999999999</v>
      </c>
      <c r="D43" s="33">
        <v>0</v>
      </c>
      <c r="E43" s="33">
        <v>44.274800000000006</v>
      </c>
      <c r="F43" s="33">
        <f t="shared" si="5"/>
        <v>555.39305000000002</v>
      </c>
    </row>
    <row r="44" spans="1:10">
      <c r="B44" s="121" t="s">
        <v>246</v>
      </c>
      <c r="C44" s="33">
        <v>2.5092300000000001</v>
      </c>
      <c r="D44" s="33">
        <v>0</v>
      </c>
      <c r="E44" s="33">
        <v>10.19</v>
      </c>
      <c r="F44" s="33">
        <f t="shared" si="5"/>
        <v>12.69923</v>
      </c>
    </row>
    <row r="45" spans="1:10">
      <c r="B45" s="121" t="s">
        <v>196</v>
      </c>
      <c r="C45" s="33">
        <v>0</v>
      </c>
      <c r="D45" s="33">
        <v>0</v>
      </c>
      <c r="E45" s="33">
        <v>8.6</v>
      </c>
      <c r="F45" s="33">
        <f t="shared" si="5"/>
        <v>8.6</v>
      </c>
    </row>
    <row r="46" spans="1:10">
      <c r="B46" s="121" t="s">
        <v>334</v>
      </c>
      <c r="C46" s="33">
        <v>4.6216800000000005</v>
      </c>
      <c r="D46" s="33">
        <v>12.92658</v>
      </c>
      <c r="E46" s="33">
        <v>10.15</v>
      </c>
      <c r="F46" s="33">
        <f t="shared" si="5"/>
        <v>27.698259999999998</v>
      </c>
    </row>
    <row r="47" spans="1:10">
      <c r="B47" s="121" t="s">
        <v>335</v>
      </c>
      <c r="C47" s="33">
        <v>0</v>
      </c>
      <c r="D47" s="33">
        <v>0</v>
      </c>
      <c r="E47" s="33">
        <v>7.15</v>
      </c>
      <c r="F47" s="33">
        <f t="shared" si="5"/>
        <v>7.15</v>
      </c>
    </row>
    <row r="48" spans="1:10">
      <c r="B48" s="121" t="s">
        <v>336</v>
      </c>
      <c r="C48" s="33">
        <v>2046.1903200000002</v>
      </c>
      <c r="D48" s="33">
        <v>0</v>
      </c>
      <c r="E48" s="33">
        <v>60.95</v>
      </c>
      <c r="F48" s="33">
        <f t="shared" si="5"/>
        <v>2107.14032</v>
      </c>
    </row>
    <row r="49" spans="2:6">
      <c r="B49" s="121" t="s">
        <v>263</v>
      </c>
      <c r="C49" s="33">
        <v>640.16336000000001</v>
      </c>
      <c r="D49" s="33">
        <v>0</v>
      </c>
      <c r="E49" s="33">
        <v>52.851999999999997</v>
      </c>
      <c r="F49" s="33">
        <f t="shared" si="5"/>
        <v>693.01535999999999</v>
      </c>
    </row>
    <row r="50" spans="2:6">
      <c r="B50" s="121" t="s">
        <v>264</v>
      </c>
      <c r="C50" s="33">
        <v>166.23442</v>
      </c>
      <c r="D50" s="33">
        <v>0</v>
      </c>
      <c r="E50" s="33">
        <v>14.974399999999999</v>
      </c>
      <c r="F50" s="33">
        <f t="shared" si="5"/>
        <v>181.20882</v>
      </c>
    </row>
    <row r="51" spans="2:6">
      <c r="B51" s="121" t="s">
        <v>265</v>
      </c>
      <c r="C51" s="33">
        <v>21.126909999999999</v>
      </c>
      <c r="D51" s="33">
        <v>0</v>
      </c>
      <c r="E51" s="33">
        <v>36.715000000000003</v>
      </c>
      <c r="F51" s="33">
        <f t="shared" si="5"/>
        <v>57.841909999999999</v>
      </c>
    </row>
    <row r="52" spans="2:6">
      <c r="B52" s="121" t="s">
        <v>253</v>
      </c>
      <c r="C52" s="33">
        <v>969.69502999999997</v>
      </c>
      <c r="D52" s="33">
        <v>0</v>
      </c>
      <c r="E52" s="33">
        <v>41.463999999999999</v>
      </c>
      <c r="F52" s="33">
        <f t="shared" si="5"/>
        <v>1011.15903</v>
      </c>
    </row>
    <row r="53" spans="2:6">
      <c r="B53" s="121" t="s">
        <v>254</v>
      </c>
      <c r="C53" s="33">
        <v>176.87448999999998</v>
      </c>
      <c r="D53" s="33">
        <v>0</v>
      </c>
      <c r="E53" s="33">
        <v>26.876000000000001</v>
      </c>
      <c r="F53" s="33">
        <f t="shared" si="5"/>
        <v>203.75048999999999</v>
      </c>
    </row>
    <row r="54" spans="2:6">
      <c r="B54" s="121" t="s">
        <v>255</v>
      </c>
      <c r="C54" s="33">
        <v>0</v>
      </c>
      <c r="D54" s="33">
        <v>0</v>
      </c>
      <c r="E54" s="33">
        <v>17.256</v>
      </c>
      <c r="F54" s="33">
        <f t="shared" si="5"/>
        <v>17.256</v>
      </c>
    </row>
    <row r="55" spans="2:6">
      <c r="B55" s="121" t="s">
        <v>256</v>
      </c>
      <c r="C55" s="33">
        <v>131.04472000000001</v>
      </c>
      <c r="D55" s="33">
        <v>0</v>
      </c>
      <c r="E55" s="33">
        <v>20.3704</v>
      </c>
      <c r="F55" s="33">
        <f t="shared" si="5"/>
        <v>151.41512</v>
      </c>
    </row>
    <row r="56" spans="2:6">
      <c r="B56" s="121" t="s">
        <v>257</v>
      </c>
      <c r="C56" s="33">
        <v>0</v>
      </c>
      <c r="D56" s="33">
        <v>0</v>
      </c>
      <c r="E56" s="33">
        <v>3.2684000000000002</v>
      </c>
      <c r="F56" s="33">
        <f t="shared" si="5"/>
        <v>3.2684000000000002</v>
      </c>
    </row>
    <row r="57" spans="2:6">
      <c r="B57" s="121" t="s">
        <v>258</v>
      </c>
      <c r="C57" s="33">
        <v>0</v>
      </c>
      <c r="D57" s="33">
        <v>0</v>
      </c>
      <c r="E57" s="33">
        <v>0</v>
      </c>
      <c r="F57" s="33">
        <f t="shared" si="5"/>
        <v>0</v>
      </c>
    </row>
    <row r="58" spans="2:6">
      <c r="B58" s="121" t="s">
        <v>259</v>
      </c>
      <c r="C58" s="33">
        <v>30.315189999999998</v>
      </c>
      <c r="D58" s="33">
        <v>0</v>
      </c>
      <c r="E58" s="33">
        <v>10.8</v>
      </c>
      <c r="F58" s="33">
        <f t="shared" si="5"/>
        <v>41.115189999999998</v>
      </c>
    </row>
    <row r="59" spans="2:6">
      <c r="B59" s="121" t="s">
        <v>247</v>
      </c>
      <c r="C59" s="33">
        <v>0</v>
      </c>
      <c r="D59" s="33">
        <v>0</v>
      </c>
      <c r="E59" s="33">
        <v>0</v>
      </c>
      <c r="F59" s="33">
        <f t="shared" si="5"/>
        <v>0</v>
      </c>
    </row>
    <row r="60" spans="2:6" ht="13.5">
      <c r="B60" s="110" t="s">
        <v>609</v>
      </c>
      <c r="C60" s="37">
        <f>SUM(C42:C59)</f>
        <v>5825.53089</v>
      </c>
      <c r="D60" s="37">
        <f>SUM(D42:D59)</f>
        <v>12.92658</v>
      </c>
      <c r="E60" s="37">
        <f>SUM(E42:E59)</f>
        <v>440.92100000000005</v>
      </c>
      <c r="F60" s="37">
        <f>SUM(F42:F59)</f>
        <v>6279.3784700000006</v>
      </c>
    </row>
    <row r="62" spans="2:6">
      <c r="B62" s="121" t="s">
        <v>535</v>
      </c>
      <c r="E62" s="33">
        <f>B6-F60</f>
        <v>62098.443550131524</v>
      </c>
    </row>
    <row r="65" spans="2:15">
      <c r="B65" s="20" t="s">
        <v>497</v>
      </c>
      <c r="D65" s="33"/>
    </row>
    <row r="66" spans="2:15">
      <c r="B66" s="121" t="s">
        <v>866</v>
      </c>
    </row>
    <row r="67" spans="2:15" s="31" customFormat="1" ht="25.5">
      <c r="C67" s="31" t="s">
        <v>489</v>
      </c>
      <c r="D67" s="31" t="s">
        <v>99</v>
      </c>
      <c r="E67" s="31" t="s">
        <v>420</v>
      </c>
      <c r="F67" s="31" t="s">
        <v>100</v>
      </c>
      <c r="G67" s="31" t="s">
        <v>421</v>
      </c>
      <c r="H67" s="31" t="s">
        <v>101</v>
      </c>
      <c r="I67" s="31" t="s">
        <v>422</v>
      </c>
      <c r="J67" s="31" t="s">
        <v>473</v>
      </c>
      <c r="K67" s="62" t="s">
        <v>273</v>
      </c>
      <c r="L67" s="62" t="s">
        <v>498</v>
      </c>
      <c r="M67" s="62" t="s">
        <v>283</v>
      </c>
      <c r="N67" s="62" t="s">
        <v>298</v>
      </c>
      <c r="O67" s="81" t="s">
        <v>499</v>
      </c>
    </row>
    <row r="68" spans="2:15">
      <c r="B68" s="121" t="s">
        <v>244</v>
      </c>
      <c r="C68" s="33">
        <f>+'414A'!D21</f>
        <v>172.48486083850466</v>
      </c>
      <c r="D68" s="33">
        <f>'452A'!D25</f>
        <v>137930.99538905307</v>
      </c>
      <c r="E68" s="33">
        <f>'452M'!D18</f>
        <v>1449.4939306060201</v>
      </c>
      <c r="F68" s="33">
        <f>'456A'!D19</f>
        <v>19666.340405491828</v>
      </c>
      <c r="G68" s="33">
        <f>'456B'!D18</f>
        <v>2369.3399246096669</v>
      </c>
      <c r="H68" s="33">
        <f>'456C'!F22</f>
        <v>20182.799533106619</v>
      </c>
      <c r="I68" s="33">
        <f>'456D'!E18</f>
        <v>17320.117984903241</v>
      </c>
      <c r="J68" s="33">
        <f>'456M'!E18</f>
        <v>551.73234058611331</v>
      </c>
      <c r="K68" s="33">
        <f>SUM(C68:J68)</f>
        <v>199643.30436919507</v>
      </c>
      <c r="L68" s="102">
        <f>K68/K$86</f>
        <v>0.15848230833216456</v>
      </c>
      <c r="M68" s="102">
        <f t="shared" ref="M68:M85" si="6">C17/C$35</f>
        <v>0.17893179078440338</v>
      </c>
      <c r="N68" s="102">
        <f>(L68+M68)/2</f>
        <v>0.16870704955828397</v>
      </c>
      <c r="O68" s="87">
        <f>N68*N$88</f>
        <v>10476.445193504338</v>
      </c>
    </row>
    <row r="69" spans="2:15">
      <c r="B69" s="121" t="s">
        <v>245</v>
      </c>
      <c r="C69" s="33">
        <f>+'414A'!D22</f>
        <v>4173.2340277669291</v>
      </c>
      <c r="D69" s="33">
        <f>'452A'!D26</f>
        <v>87353.032565934438</v>
      </c>
      <c r="E69" s="33">
        <f>'452M'!D19</f>
        <v>231.41882891076224</v>
      </c>
      <c r="F69" s="33">
        <f>'456A'!D20</f>
        <v>8273.2118675036654</v>
      </c>
      <c r="G69" s="33">
        <f>'456B'!D19</f>
        <v>378.27676202510179</v>
      </c>
      <c r="H69" s="33">
        <f>'456C'!F23</f>
        <v>5503.6385429541288</v>
      </c>
      <c r="I69" s="33">
        <f>'456D'!E19</f>
        <v>651.81259982460165</v>
      </c>
      <c r="J69" s="33">
        <f>'456M'!E19</f>
        <v>88.086779416351078</v>
      </c>
      <c r="K69" s="33">
        <f t="shared" ref="K69:K85" si="7">SUM(C69:J69)</f>
        <v>106652.71197433595</v>
      </c>
      <c r="L69" s="102">
        <f t="shared" ref="L69:L85" si="8">K69/K$86</f>
        <v>8.4663836019868613E-2</v>
      </c>
      <c r="M69" s="102">
        <f t="shared" si="6"/>
        <v>2.856733967897318E-2</v>
      </c>
      <c r="N69" s="102">
        <f t="shared" ref="N69:N85" si="9">(L69+M69)/2</f>
        <v>5.6615587849420897E-2</v>
      </c>
      <c r="O69" s="87">
        <f t="shared" ref="O69:O85" si="10">N69*N$88</f>
        <v>3515.7398861247757</v>
      </c>
    </row>
    <row r="70" spans="2:15">
      <c r="B70" s="121" t="s">
        <v>246</v>
      </c>
      <c r="C70" s="33">
        <f>+'414A'!D23</f>
        <v>0</v>
      </c>
      <c r="D70" s="33">
        <f>'452A'!D27</f>
        <v>4825.664117119426</v>
      </c>
      <c r="E70" s="33">
        <f>'452M'!D20</f>
        <v>184.12510300823706</v>
      </c>
      <c r="F70" s="33">
        <f>'456A'!D21</f>
        <v>21285.401639773107</v>
      </c>
      <c r="G70" s="33">
        <f>'456B'!D20</f>
        <v>300.97053079614437</v>
      </c>
      <c r="H70" s="33">
        <f>'456C'!F24</f>
        <v>6697.5121102459361</v>
      </c>
      <c r="I70" s="33">
        <f>'456D'!E20</f>
        <v>1382.9841961200063</v>
      </c>
      <c r="J70" s="33">
        <f>'456M'!E20</f>
        <v>70.084994423481959</v>
      </c>
      <c r="K70" s="33">
        <f t="shared" si="7"/>
        <v>34746.742691486339</v>
      </c>
      <c r="L70" s="102">
        <f t="shared" si="8"/>
        <v>2.7582913467446159E-2</v>
      </c>
      <c r="M70" s="102">
        <f t="shared" si="6"/>
        <v>2.2729197904162488E-2</v>
      </c>
      <c r="N70" s="102">
        <f t="shared" si="9"/>
        <v>2.5156055685804323E-2</v>
      </c>
      <c r="O70" s="87">
        <f t="shared" si="10"/>
        <v>1562.1519039488849</v>
      </c>
    </row>
    <row r="71" spans="2:15">
      <c r="B71" s="121" t="s">
        <v>196</v>
      </c>
      <c r="C71" s="33">
        <f>+'414A'!D24</f>
        <v>0</v>
      </c>
      <c r="D71" s="33">
        <f>'452A'!D28</f>
        <v>1775.5804804429172</v>
      </c>
      <c r="E71" s="33">
        <f>'452M'!D21</f>
        <v>191.47011148693994</v>
      </c>
      <c r="F71" s="33">
        <f>'456A'!D22</f>
        <v>180.29369201804784</v>
      </c>
      <c r="G71" s="33">
        <f>'456B'!D21</f>
        <v>323.55926719156298</v>
      </c>
      <c r="H71" s="33">
        <f>'456C'!F25</f>
        <v>2813.3648072755741</v>
      </c>
      <c r="I71" s="33">
        <f>'456D'!E21</f>
        <v>4480.8895194710312</v>
      </c>
      <c r="J71" s="33">
        <f>'456M'!E21</f>
        <v>72.880783101179475</v>
      </c>
      <c r="K71" s="33">
        <f t="shared" si="7"/>
        <v>9838.038660987253</v>
      </c>
      <c r="L71" s="102">
        <f t="shared" si="8"/>
        <v>7.8097038184212434E-3</v>
      </c>
      <c r="M71" s="102">
        <f t="shared" si="6"/>
        <v>2.363589747197058E-2</v>
      </c>
      <c r="N71" s="102">
        <f t="shared" si="9"/>
        <v>1.5722800645195913E-2</v>
      </c>
      <c r="O71" s="87">
        <f t="shared" si="10"/>
        <v>976.36144831566992</v>
      </c>
    </row>
    <row r="72" spans="2:15">
      <c r="B72" s="121" t="s">
        <v>334</v>
      </c>
      <c r="C72" s="33">
        <f>+'414A'!D25</f>
        <v>2503.6876885207271</v>
      </c>
      <c r="D72" s="33">
        <f>'452A'!D29</f>
        <v>19551.10194318249</v>
      </c>
      <c r="E72" s="33">
        <f>'452M'!D22</f>
        <v>363.61370588702982</v>
      </c>
      <c r="F72" s="33">
        <f>'456A'!D23</f>
        <v>13889.515593600705</v>
      </c>
      <c r="G72" s="33">
        <f>'456B'!D22</f>
        <v>1305.9535976109446</v>
      </c>
      <c r="H72" s="33">
        <f>'456C'!F26</f>
        <v>7331.1551139337435</v>
      </c>
      <c r="I72" s="33">
        <f>'456D'!E22</f>
        <v>22255.107140713459</v>
      </c>
      <c r="J72" s="33">
        <f>'456M'!E22</f>
        <v>138.40516112707368</v>
      </c>
      <c r="K72" s="33">
        <f t="shared" si="7"/>
        <v>67338.539944576172</v>
      </c>
      <c r="L72" s="102">
        <f t="shared" si="8"/>
        <v>5.3455172382834912E-2</v>
      </c>
      <c r="M72" s="102">
        <f t="shared" si="6"/>
        <v>4.4886046208498273E-2</v>
      </c>
      <c r="N72" s="102">
        <f t="shared" si="9"/>
        <v>4.9170609295666592E-2</v>
      </c>
      <c r="O72" s="87">
        <f t="shared" si="10"/>
        <v>3053.4183056725242</v>
      </c>
    </row>
    <row r="73" spans="2:15">
      <c r="B73" s="121" t="s">
        <v>335</v>
      </c>
      <c r="C73" s="33">
        <f>+'414A'!D26</f>
        <v>0</v>
      </c>
      <c r="D73" s="33">
        <f>'452A'!D30</f>
        <v>2800.3148572587788</v>
      </c>
      <c r="E73" s="33">
        <f>'452M'!D23</f>
        <v>101.75885005623988</v>
      </c>
      <c r="F73" s="33">
        <f>'456A'!D24</f>
        <v>11908.935656874233</v>
      </c>
      <c r="G73" s="33">
        <f>'456B'!D23</f>
        <v>166.33481591731507</v>
      </c>
      <c r="H73" s="33">
        <f>'456C'!F27</f>
        <v>1216.9097075784416</v>
      </c>
      <c r="I73" s="33">
        <f>'456D'!E23</f>
        <v>859.39708065425907</v>
      </c>
      <c r="J73" s="33">
        <f>'456M'!E23</f>
        <v>38.733276029246596</v>
      </c>
      <c r="K73" s="33">
        <f t="shared" si="7"/>
        <v>17092.384244368517</v>
      </c>
      <c r="L73" s="102">
        <f t="shared" si="8"/>
        <v>1.3568401497394854E-2</v>
      </c>
      <c r="M73" s="102">
        <f t="shared" si="6"/>
        <v>1.2561551921167436E-2</v>
      </c>
      <c r="N73" s="102">
        <f t="shared" si="9"/>
        <v>1.3064976709281145E-2</v>
      </c>
      <c r="O73" s="87">
        <f t="shared" si="10"/>
        <v>811.31471866507832</v>
      </c>
    </row>
    <row r="74" spans="2:15">
      <c r="B74" s="121" t="s">
        <v>336</v>
      </c>
      <c r="C74" s="33">
        <f>+'414A'!D27</f>
        <v>11372.949233526506</v>
      </c>
      <c r="D74" s="33">
        <f>'452A'!D31</f>
        <v>86558.339281051914</v>
      </c>
      <c r="E74" s="33">
        <f>'452M'!D24</f>
        <v>434.75099006531622</v>
      </c>
      <c r="F74" s="33">
        <f>'456A'!D25</f>
        <v>18923.673674132719</v>
      </c>
      <c r="G74" s="33">
        <f>'456B'!D24</f>
        <v>710.64311224447169</v>
      </c>
      <c r="H74" s="33">
        <f>'456C'!F28</f>
        <v>21133.459982984426</v>
      </c>
      <c r="I74" s="33">
        <f>'456D'!E24</f>
        <v>1152.4538887339254</v>
      </c>
      <c r="J74" s="33">
        <f>'456M'!E24</f>
        <v>165.48270831363965</v>
      </c>
      <c r="K74" s="33">
        <f t="shared" si="7"/>
        <v>140451.75287105294</v>
      </c>
      <c r="L74" s="102">
        <f t="shared" si="8"/>
        <v>0.1114944379158341</v>
      </c>
      <c r="M74" s="102">
        <f t="shared" si="6"/>
        <v>5.3667539791046791E-2</v>
      </c>
      <c r="N74" s="102">
        <f t="shared" si="9"/>
        <v>8.2580988853440451E-2</v>
      </c>
      <c r="O74" s="87">
        <f t="shared" si="10"/>
        <v>5128.1508746294121</v>
      </c>
    </row>
    <row r="75" spans="2:15">
      <c r="B75" s="121" t="s">
        <v>263</v>
      </c>
      <c r="C75" s="33">
        <f>+'414A'!D28</f>
        <v>14.701178346518589</v>
      </c>
      <c r="D75" s="33">
        <f>'452A'!D32</f>
        <v>84891.249860897457</v>
      </c>
      <c r="E75" s="33">
        <f>'452M'!D25</f>
        <v>362.40049393134183</v>
      </c>
      <c r="F75" s="33">
        <f>'456A'!D26</f>
        <v>10020.030883546076</v>
      </c>
      <c r="G75" s="33">
        <f>'456B'!D25</f>
        <v>592.37913373724712</v>
      </c>
      <c r="H75" s="33">
        <f>'456C'!F29</f>
        <v>24267.450542438033</v>
      </c>
      <c r="I75" s="33">
        <f>'456D'!E25</f>
        <v>864.71088302469877</v>
      </c>
      <c r="J75" s="33">
        <f>'456M'!E25</f>
        <v>137.94336666363711</v>
      </c>
      <c r="K75" s="33">
        <f t="shared" si="7"/>
        <v>121150.86634258501</v>
      </c>
      <c r="L75" s="102">
        <f t="shared" si="8"/>
        <v>9.6172866979339647E-2</v>
      </c>
      <c r="M75" s="102">
        <f t="shared" si="6"/>
        <v>4.4736282085138655E-2</v>
      </c>
      <c r="N75" s="102">
        <f t="shared" si="9"/>
        <v>7.0454574532239148E-2</v>
      </c>
      <c r="O75" s="87">
        <f t="shared" si="10"/>
        <v>4375.1194194387872</v>
      </c>
    </row>
    <row r="76" spans="2:15">
      <c r="B76" s="121" t="s">
        <v>264</v>
      </c>
      <c r="C76" s="33">
        <f>+'414A'!D29</f>
        <v>3101.2027773659611</v>
      </c>
      <c r="D76" s="33">
        <f>'452A'!D33</f>
        <v>30601.260027918346</v>
      </c>
      <c r="E76" s="33">
        <f>'452M'!D26</f>
        <v>1297.9624099947825</v>
      </c>
      <c r="F76" s="33">
        <f>'456A'!D27</f>
        <v>779.68066813102814</v>
      </c>
      <c r="G76" s="33">
        <f>'456B'!D26</f>
        <v>2311.6467994160271</v>
      </c>
      <c r="H76" s="33">
        <f>'456C'!F30</f>
        <v>12091.875737095768</v>
      </c>
      <c r="I76" s="33">
        <f>'456D'!E26</f>
        <v>17998.474619935158</v>
      </c>
      <c r="J76" s="33">
        <f>'456M'!E26</f>
        <v>494.05369925199165</v>
      </c>
      <c r="K76" s="33">
        <f t="shared" si="7"/>
        <v>68676.15673910905</v>
      </c>
      <c r="L76" s="102">
        <f t="shared" si="8"/>
        <v>5.451700913178701E-2</v>
      </c>
      <c r="M76" s="102">
        <f t="shared" si="6"/>
        <v>0.16022608545460154</v>
      </c>
      <c r="N76" s="102">
        <f t="shared" si="9"/>
        <v>0.10737154729319427</v>
      </c>
      <c r="O76" s="87">
        <f t="shared" si="10"/>
        <v>6667.6059684767015</v>
      </c>
    </row>
    <row r="77" spans="2:15">
      <c r="B77" s="121" t="s">
        <v>265</v>
      </c>
      <c r="C77" s="33">
        <f>+'414A'!D30</f>
        <v>14496.874929152884</v>
      </c>
      <c r="D77" s="33">
        <f>'452A'!D34</f>
        <v>66603.220500238938</v>
      </c>
      <c r="E77" s="33">
        <f>'452M'!D27</f>
        <v>879.04281900547221</v>
      </c>
      <c r="F77" s="33">
        <f>'456A'!D28</f>
        <v>3136.6312330122851</v>
      </c>
      <c r="G77" s="33">
        <f>'456B'!D27</f>
        <v>1436.8816609258347</v>
      </c>
      <c r="H77" s="33">
        <f>'456C'!F31</f>
        <v>8687.5581755616222</v>
      </c>
      <c r="I77" s="33">
        <f>'456D'!E27</f>
        <v>5813.2602088426029</v>
      </c>
      <c r="J77" s="33">
        <f>'456M'!E27</f>
        <v>334.59702159810485</v>
      </c>
      <c r="K77" s="33">
        <f t="shared" si="7"/>
        <v>101388.06654833775</v>
      </c>
      <c r="L77" s="102">
        <f t="shared" si="8"/>
        <v>8.0484616675153595E-2</v>
      </c>
      <c r="M77" s="102">
        <f t="shared" si="6"/>
        <v>0.10851284193722589</v>
      </c>
      <c r="N77" s="102">
        <f t="shared" si="9"/>
        <v>9.4498729306189744E-2</v>
      </c>
      <c r="O77" s="87">
        <f t="shared" si="10"/>
        <v>5868.2240073795829</v>
      </c>
    </row>
    <row r="78" spans="2:15">
      <c r="B78" s="121" t="s">
        <v>253</v>
      </c>
      <c r="C78" s="33">
        <f>+'414A'!D31</f>
        <v>0</v>
      </c>
      <c r="D78" s="33">
        <f>'452A'!D35</f>
        <v>101696.97392151</v>
      </c>
      <c r="E78" s="33">
        <f>'452M'!D28</f>
        <v>189.84136778551797</v>
      </c>
      <c r="F78" s="33">
        <f>'456A'!D29</f>
        <v>30488.737918416238</v>
      </c>
      <c r="G78" s="33">
        <f>'456B'!D28</f>
        <v>310.31432594455811</v>
      </c>
      <c r="H78" s="33">
        <f>'456C'!F32</f>
        <v>14422.918760946364</v>
      </c>
      <c r="I78" s="33">
        <f>'456D'!E28</f>
        <v>425.95857250452485</v>
      </c>
      <c r="J78" s="33">
        <f>'456M'!E28</f>
        <v>72.260821502427063</v>
      </c>
      <c r="K78" s="33">
        <f t="shared" si="7"/>
        <v>147607.00568860961</v>
      </c>
      <c r="L78" s="102">
        <f t="shared" si="8"/>
        <v>0.11717447305054399</v>
      </c>
      <c r="M78" s="102">
        <f t="shared" si="6"/>
        <v>2.3434838315343133E-2</v>
      </c>
      <c r="N78" s="102">
        <f t="shared" si="9"/>
        <v>7.0304655682943556E-2</v>
      </c>
      <c r="O78" s="87">
        <f t="shared" si="10"/>
        <v>4365.809692238704</v>
      </c>
    </row>
    <row r="79" spans="2:15">
      <c r="B79" s="121" t="s">
        <v>254</v>
      </c>
      <c r="C79" s="33">
        <f>+'414A'!D32</f>
        <v>0</v>
      </c>
      <c r="D79" s="33">
        <f>'452A'!D36</f>
        <v>9034.875160159183</v>
      </c>
      <c r="E79" s="33">
        <f>'452M'!D29</f>
        <v>476.07116821375121</v>
      </c>
      <c r="F79" s="33">
        <f>'456A'!D30</f>
        <v>4038.1011020201181</v>
      </c>
      <c r="G79" s="33">
        <f>'456B'!D29</f>
        <v>778.18499407776733</v>
      </c>
      <c r="H79" s="33">
        <f>'456C'!F33</f>
        <v>9553.0677274505724</v>
      </c>
      <c r="I79" s="33">
        <f>'456D'!E29</f>
        <v>4678.1073151225564</v>
      </c>
      <c r="J79" s="33">
        <f>'456M'!E29</f>
        <v>181.21073457294224</v>
      </c>
      <c r="K79" s="33">
        <f t="shared" si="7"/>
        <v>28739.618201616893</v>
      </c>
      <c r="L79" s="102">
        <f t="shared" si="8"/>
        <v>2.2814293960765206E-2</v>
      </c>
      <c r="M79" s="102">
        <f t="shared" si="6"/>
        <v>5.876828103288069E-2</v>
      </c>
      <c r="N79" s="102">
        <f t="shared" si="9"/>
        <v>4.0791287496822946E-2</v>
      </c>
      <c r="O79" s="87">
        <f t="shared" si="10"/>
        <v>2533.0754639586457</v>
      </c>
    </row>
    <row r="80" spans="2:15">
      <c r="B80" s="121" t="s">
        <v>255</v>
      </c>
      <c r="C80" s="33">
        <f>+'414A'!D33</f>
        <v>0</v>
      </c>
      <c r="D80" s="33">
        <f>'452A'!D37</f>
        <v>61374.539382975025</v>
      </c>
      <c r="E80" s="33">
        <f>'452M'!D30</f>
        <v>1115.1312738725796</v>
      </c>
      <c r="F80" s="33">
        <f>'456A'!D31</f>
        <v>109.84781235536691</v>
      </c>
      <c r="G80" s="33">
        <f>'456B'!D30</f>
        <v>1822.7913843437007</v>
      </c>
      <c r="H80" s="33">
        <f>'456C'!F34</f>
        <v>9097.5362028551572</v>
      </c>
      <c r="I80" s="33">
        <f>'456D'!E30</f>
        <v>3439.608607455722</v>
      </c>
      <c r="J80" s="33">
        <f>'456M'!E30</f>
        <v>424.46123767987115</v>
      </c>
      <c r="K80" s="33">
        <f t="shared" si="7"/>
        <v>77383.915901537432</v>
      </c>
      <c r="L80" s="102">
        <f t="shared" si="8"/>
        <v>6.1429466210288185E-2</v>
      </c>
      <c r="M80" s="102">
        <f t="shared" si="6"/>
        <v>0.13765662041116031</v>
      </c>
      <c r="N80" s="102">
        <f t="shared" si="9"/>
        <v>9.954304331072425E-2</v>
      </c>
      <c r="O80" s="87">
        <f t="shared" si="10"/>
        <v>6181.4680558393075</v>
      </c>
    </row>
    <row r="81" spans="2:15">
      <c r="B81" s="121" t="s">
        <v>256</v>
      </c>
      <c r="C81" s="33">
        <f>+'414A'!D34</f>
        <v>0</v>
      </c>
      <c r="D81" s="33">
        <f>'452A'!D38</f>
        <v>63259.827084801283</v>
      </c>
      <c r="E81" s="33">
        <f>'452M'!D31</f>
        <v>252.86316764594423</v>
      </c>
      <c r="F81" s="33">
        <f>'456A'!D32</f>
        <v>468.04720047069378</v>
      </c>
      <c r="G81" s="33">
        <f>'456B'!D31</f>
        <v>413.32963589320929</v>
      </c>
      <c r="H81" s="33">
        <f>'456C'!F35</f>
        <v>4360.7780427969819</v>
      </c>
      <c r="I81" s="33">
        <f>'456D'!E31</f>
        <v>2914.7104815904631</v>
      </c>
      <c r="J81" s="33">
        <f>'456M'!E31</f>
        <v>96.249307698022974</v>
      </c>
      <c r="K81" s="33">
        <f>SUM(C81:J81)</f>
        <v>71765.804920896582</v>
      </c>
      <c r="L81" s="102">
        <f t="shared" si="8"/>
        <v>5.6969656253267519E-2</v>
      </c>
      <c r="M81" s="102">
        <f t="shared" si="6"/>
        <v>3.1214521465011576E-2</v>
      </c>
      <c r="N81" s="102">
        <f t="shared" si="9"/>
        <v>4.4092088859139546E-2</v>
      </c>
      <c r="O81" s="87">
        <f t="shared" si="10"/>
        <v>2738.0500910266601</v>
      </c>
    </row>
    <row r="82" spans="2:15">
      <c r="B82" s="121" t="s">
        <v>257</v>
      </c>
      <c r="C82" s="33">
        <f>+'414A'!D35</f>
        <v>0</v>
      </c>
      <c r="D82" s="33">
        <f>'452A'!D39</f>
        <v>12925.661913336731</v>
      </c>
      <c r="E82" s="33">
        <f>'452M'!D32</f>
        <v>110.62335566215584</v>
      </c>
      <c r="F82" s="33">
        <f>'456A'!D33</f>
        <v>1.1939979603844229</v>
      </c>
      <c r="G82" s="33">
        <f>'456B'!D32</f>
        <v>180.82471932466615</v>
      </c>
      <c r="H82" s="33">
        <f>'456C'!F36</f>
        <v>1601.0748417294112</v>
      </c>
      <c r="I82" s="33">
        <f>'456D'!E32</f>
        <v>334.82951071923782</v>
      </c>
      <c r="J82" s="33">
        <f>'456M'!E32</f>
        <v>42.107442917993708</v>
      </c>
      <c r="K82" s="33">
        <f t="shared" si="7"/>
        <v>15196.315781650579</v>
      </c>
      <c r="L82" s="102">
        <f t="shared" si="8"/>
        <v>1.2063250559942611E-2</v>
      </c>
      <c r="M82" s="102">
        <f t="shared" si="6"/>
        <v>1.3655824776674859E-2</v>
      </c>
      <c r="N82" s="102">
        <f t="shared" si="9"/>
        <v>1.2859537668308735E-2</v>
      </c>
      <c r="O82" s="87">
        <f t="shared" si="10"/>
        <v>798.55727397625992</v>
      </c>
    </row>
    <row r="83" spans="2:15">
      <c r="B83" s="121" t="s">
        <v>258</v>
      </c>
      <c r="C83" s="33">
        <f>+'414A'!D36</f>
        <v>9.9927340018807307</v>
      </c>
      <c r="D83" s="33">
        <f>'452A'!D40</f>
        <v>12401.755834174381</v>
      </c>
      <c r="E83" s="33">
        <f>'452M'!D33</f>
        <v>376.2935172244288</v>
      </c>
      <c r="F83" s="33">
        <f>'456A'!D34</f>
        <v>14181.113775485792</v>
      </c>
      <c r="G83" s="33">
        <f>'456B'!D33</f>
        <v>615.08864225383718</v>
      </c>
      <c r="H83" s="33">
        <f>'456C'!F37</f>
        <v>5506.4466112763521</v>
      </c>
      <c r="I83" s="33">
        <f>'456D'!E33</f>
        <v>1648.5162294546863</v>
      </c>
      <c r="J83" s="33">
        <f>'456M'!E33</f>
        <v>143.23157801620724</v>
      </c>
      <c r="K83" s="33">
        <f>SUM(C83:J83)</f>
        <v>34882.438921887566</v>
      </c>
      <c r="L83" s="102">
        <f t="shared" si="8"/>
        <v>2.7690632841726754E-2</v>
      </c>
      <c r="M83" s="102">
        <f t="shared" si="6"/>
        <v>4.6451296880821273E-2</v>
      </c>
      <c r="N83" s="102">
        <f t="shared" si="9"/>
        <v>3.7070964861274015E-2</v>
      </c>
      <c r="O83" s="87">
        <f t="shared" si="10"/>
        <v>2302.0492187867339</v>
      </c>
    </row>
    <row r="84" spans="2:15">
      <c r="B84" s="121" t="s">
        <v>259</v>
      </c>
      <c r="C84" s="33">
        <f>+'414A'!D37</f>
        <v>30.986060480089286</v>
      </c>
      <c r="D84" s="33">
        <f>'452A'!D41</f>
        <v>8297.6767157235117</v>
      </c>
      <c r="E84" s="33">
        <f>'452M'!D34</f>
        <v>55.407322219888442</v>
      </c>
      <c r="F84" s="33">
        <f>'456A'!D35</f>
        <v>5.9699898019221136</v>
      </c>
      <c r="G84" s="33">
        <f>'456B'!D34</f>
        <v>90.568699791938798</v>
      </c>
      <c r="H84" s="33">
        <f>'456C'!F38</f>
        <v>1507.5323911457335</v>
      </c>
      <c r="I84" s="33">
        <f>'456D'!E34</f>
        <v>156.64094093060299</v>
      </c>
      <c r="J84" s="33">
        <f>'456M'!E34</f>
        <v>21.090127339275561</v>
      </c>
      <c r="K84" s="33">
        <f t="shared" si="7"/>
        <v>10165.872247432961</v>
      </c>
      <c r="L84" s="102">
        <f t="shared" si="8"/>
        <v>8.069947074226343E-3</v>
      </c>
      <c r="M84" s="102">
        <f t="shared" si="6"/>
        <v>6.8397191447556434E-3</v>
      </c>
      <c r="N84" s="102">
        <f t="shared" si="9"/>
        <v>7.4548331094909936E-3</v>
      </c>
      <c r="O84" s="87">
        <f t="shared" si="10"/>
        <v>462.93353302537793</v>
      </c>
    </row>
    <row r="85" spans="2:15">
      <c r="B85" s="121" t="s">
        <v>247</v>
      </c>
      <c r="C85" s="33">
        <f>+'414A'!D38</f>
        <v>0</v>
      </c>
      <c r="D85" s="33">
        <f>'452A'!D42</f>
        <v>6045.8183842221342</v>
      </c>
      <c r="E85" s="33">
        <f>'452M'!D35</f>
        <v>28.549914423592032</v>
      </c>
      <c r="F85" s="33">
        <f>'456A'!D36</f>
        <v>17.909969405766343</v>
      </c>
      <c r="G85" s="33">
        <f>'456B'!D35</f>
        <v>323.76219389600703</v>
      </c>
      <c r="H85" s="33">
        <f>'456C'!F39</f>
        <v>365.85266918710852</v>
      </c>
      <c r="I85" s="33">
        <f>'456D'!E35</f>
        <v>207.52012999922175</v>
      </c>
      <c r="J85" s="33">
        <f>'456M'!E35</f>
        <v>10.86717976244022</v>
      </c>
      <c r="K85" s="33">
        <f t="shared" si="7"/>
        <v>7000.2804408962702</v>
      </c>
      <c r="L85" s="102">
        <f t="shared" si="8"/>
        <v>5.5570138289943423E-3</v>
      </c>
      <c r="M85" s="102">
        <f t="shared" si="6"/>
        <v>3.5243247361642824E-3</v>
      </c>
      <c r="N85" s="102">
        <f t="shared" si="9"/>
        <v>4.5406692825793122E-3</v>
      </c>
      <c r="O85" s="87">
        <f t="shared" si="10"/>
        <v>281.9684951240676</v>
      </c>
    </row>
    <row r="86" spans="2:15">
      <c r="B86" s="56" t="s">
        <v>248</v>
      </c>
      <c r="C86" s="43">
        <f>SUM(C68:C85)</f>
        <v>35876.113490000011</v>
      </c>
      <c r="D86" s="33">
        <f t="shared" ref="D86:J86" si="11">SUM(D68:D85)</f>
        <v>797927.88741999981</v>
      </c>
      <c r="E86" s="33">
        <f t="shared" si="11"/>
        <v>8100.8183299999982</v>
      </c>
      <c r="F86" s="33">
        <f t="shared" si="11"/>
        <v>157374.63708000004</v>
      </c>
      <c r="G86" s="33">
        <f t="shared" si="11"/>
        <v>14430.850200000001</v>
      </c>
      <c r="H86" s="33">
        <f t="shared" si="11"/>
        <v>156340.931500562</v>
      </c>
      <c r="I86" s="33">
        <f t="shared" si="11"/>
        <v>86585.09990999999</v>
      </c>
      <c r="J86" s="33">
        <f t="shared" si="11"/>
        <v>3083.4785599999996</v>
      </c>
      <c r="K86" s="33">
        <f>SUM(K68:K85)</f>
        <v>1259719.8164905624</v>
      </c>
      <c r="L86" s="102">
        <f>SUM(L68:L85)</f>
        <v>0.99999999999999978</v>
      </c>
      <c r="M86" s="102">
        <f>SUM(M68:M85)</f>
        <v>0.99999999999999989</v>
      </c>
      <c r="N86" s="102">
        <f>SUM(N68:N85)</f>
        <v>0.99999999999999978</v>
      </c>
      <c r="O86" s="33">
        <f>SUM(O68:O85)</f>
        <v>62098.443550131517</v>
      </c>
    </row>
    <row r="88" spans="2:15">
      <c r="B88" s="121" t="s">
        <v>63</v>
      </c>
      <c r="N88" s="33">
        <f>E62</f>
        <v>62098.443550131524</v>
      </c>
    </row>
  </sheetData>
  <mergeCells count="7">
    <mergeCell ref="J6:M6"/>
    <mergeCell ref="D7:G7"/>
    <mergeCell ref="D8:G8"/>
    <mergeCell ref="D9:G9"/>
    <mergeCell ref="J7:M7"/>
    <mergeCell ref="J8:M8"/>
    <mergeCell ref="J9:M9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N153"/>
  <sheetViews>
    <sheetView topLeftCell="A16" zoomScaleNormal="100" workbookViewId="0">
      <selection activeCell="M35" sqref="M35"/>
    </sheetView>
  </sheetViews>
  <sheetFormatPr baseColWidth="10" defaultRowHeight="12.75"/>
  <cols>
    <col min="1" max="1" width="9.5" style="21" customWidth="1"/>
    <col min="2" max="2" width="14.5" style="21" customWidth="1"/>
    <col min="3" max="3" width="12.375" style="21" customWidth="1"/>
    <col min="4" max="12" width="11" style="21"/>
    <col min="13" max="13" width="11.625" style="21" customWidth="1"/>
    <col min="14" max="14" width="11" style="21" customWidth="1"/>
    <col min="15" max="16384" width="11" style="21"/>
  </cols>
  <sheetData>
    <row r="2" spans="2:4">
      <c r="B2" s="56" t="s">
        <v>297</v>
      </c>
    </row>
    <row r="3" spans="2:4" ht="15.75">
      <c r="B3" s="57" t="s">
        <v>96</v>
      </c>
      <c r="C3" s="58"/>
    </row>
    <row r="5" spans="2:4">
      <c r="B5" s="56" t="s">
        <v>337</v>
      </c>
    </row>
    <row r="6" spans="2:4" ht="15.75">
      <c r="B6" s="59">
        <f>+'Resumen 2012'!D7</f>
        <v>797927.88741999981</v>
      </c>
      <c r="D6" s="33"/>
    </row>
    <row r="8" spans="2:4">
      <c r="B8" s="56" t="s">
        <v>121</v>
      </c>
    </row>
    <row r="9" spans="2:4">
      <c r="B9" s="21" t="s">
        <v>197</v>
      </c>
    </row>
    <row r="10" spans="2:4">
      <c r="B10" s="21" t="s">
        <v>865</v>
      </c>
    </row>
    <row r="11" spans="2:4">
      <c r="B11" s="21" t="s">
        <v>656</v>
      </c>
    </row>
    <row r="12" spans="2:4">
      <c r="B12" s="21" t="s">
        <v>295</v>
      </c>
    </row>
    <row r="13" spans="2:4">
      <c r="B13" s="21" t="s">
        <v>657</v>
      </c>
    </row>
    <row r="15" spans="2:4">
      <c r="B15" s="56" t="s">
        <v>753</v>
      </c>
    </row>
    <row r="16" spans="2:4">
      <c r="B16" s="21" t="s">
        <v>655</v>
      </c>
    </row>
    <row r="17" spans="1:8">
      <c r="B17" s="21" t="s">
        <v>704</v>
      </c>
    </row>
    <row r="18" spans="1:8" ht="16.5">
      <c r="B18" s="93" t="s">
        <v>282</v>
      </c>
    </row>
    <row r="19" spans="1:8" s="145" customFormat="1" ht="16.5">
      <c r="B19" s="93" t="s">
        <v>864</v>
      </c>
    </row>
    <row r="20" spans="1:8">
      <c r="B20" s="21" t="s">
        <v>521</v>
      </c>
    </row>
    <row r="21" spans="1:8" ht="15.75">
      <c r="B21" s="147"/>
    </row>
    <row r="22" spans="1:8">
      <c r="B22" s="20" t="s">
        <v>302</v>
      </c>
    </row>
    <row r="23" spans="1:8">
      <c r="C23" s="21" t="s">
        <v>539</v>
      </c>
    </row>
    <row r="24" spans="1:8" ht="40.5">
      <c r="A24" s="61"/>
      <c r="B24" s="61"/>
      <c r="C24" s="118" t="s">
        <v>538</v>
      </c>
      <c r="D24" s="118" t="s">
        <v>78</v>
      </c>
      <c r="E24" s="118" t="s">
        <v>385</v>
      </c>
      <c r="F24" s="118" t="s">
        <v>242</v>
      </c>
      <c r="G24" s="118" t="s">
        <v>243</v>
      </c>
      <c r="H24" s="20"/>
    </row>
    <row r="25" spans="1:8">
      <c r="B25" s="21" t="s">
        <v>244</v>
      </c>
      <c r="C25" s="33">
        <v>8445142.5</v>
      </c>
      <c r="D25" s="33">
        <f>J50+C133</f>
        <v>137930.99538905307</v>
      </c>
      <c r="E25" s="34">
        <f t="shared" ref="E25:E43" si="0">D25*1000/C25</f>
        <v>16.332583540070885</v>
      </c>
      <c r="F25" s="34">
        <f>+E25-E$43</f>
        <v>-0.57354513838260246</v>
      </c>
      <c r="G25" s="33">
        <f>+F25*C25/1000</f>
        <v>-4843.6704238232969</v>
      </c>
    </row>
    <row r="26" spans="1:8">
      <c r="B26" s="21" t="s">
        <v>245</v>
      </c>
      <c r="C26" s="33">
        <v>1348308.5</v>
      </c>
      <c r="D26" s="33">
        <f t="shared" ref="D26:D41" si="1">J51+C134</f>
        <v>87353.032565934438</v>
      </c>
      <c r="E26" s="34">
        <f t="shared" si="0"/>
        <v>64.787125918092514</v>
      </c>
      <c r="F26" s="34">
        <f t="shared" ref="F26:F43" si="2">+E26-E$43</f>
        <v>47.880997239639029</v>
      </c>
      <c r="G26" s="33">
        <f t="shared" ref="G26:G43" si="3">+F26*C26/1000</f>
        <v>64558.355566681843</v>
      </c>
    </row>
    <row r="27" spans="1:8">
      <c r="B27" s="21" t="s">
        <v>246</v>
      </c>
      <c r="C27" s="33">
        <v>1072762.5</v>
      </c>
      <c r="D27" s="33">
        <f t="shared" si="1"/>
        <v>4825.664117119426</v>
      </c>
      <c r="E27" s="34">
        <f t="shared" si="0"/>
        <v>4.4983527268332235</v>
      </c>
      <c r="F27" s="34">
        <f t="shared" si="2"/>
        <v>-12.407775951620264</v>
      </c>
      <c r="G27" s="33">
        <f t="shared" si="3"/>
        <v>-13310.596749300035</v>
      </c>
    </row>
    <row r="28" spans="1:8">
      <c r="B28" s="21" t="s">
        <v>196</v>
      </c>
      <c r="C28" s="33">
        <v>1115556.5</v>
      </c>
      <c r="D28" s="33">
        <f t="shared" si="1"/>
        <v>1775.5804804429172</v>
      </c>
      <c r="E28" s="34">
        <f t="shared" si="0"/>
        <v>1.5916544616457502</v>
      </c>
      <c r="F28" s="34">
        <f t="shared" si="2"/>
        <v>-15.314474216807739</v>
      </c>
      <c r="G28" s="33">
        <f t="shared" si="3"/>
        <v>-17084.161256642281</v>
      </c>
    </row>
    <row r="29" spans="1:8">
      <c r="B29" s="21" t="s">
        <v>334</v>
      </c>
      <c r="C29" s="33">
        <v>2118511.5</v>
      </c>
      <c r="D29" s="33">
        <f t="shared" si="1"/>
        <v>19551.10194318249</v>
      </c>
      <c r="E29" s="34">
        <f t="shared" si="0"/>
        <v>9.2286975752468141</v>
      </c>
      <c r="F29" s="34">
        <f t="shared" si="2"/>
        <v>-7.6774311032066738</v>
      </c>
      <c r="G29" s="33">
        <f t="shared" si="3"/>
        <v>-16264.726082601026</v>
      </c>
    </row>
    <row r="30" spans="1:8">
      <c r="B30" s="21" t="s">
        <v>335</v>
      </c>
      <c r="C30" s="33">
        <v>592874.5</v>
      </c>
      <c r="D30" s="33">
        <f t="shared" si="1"/>
        <v>2800.3148572587788</v>
      </c>
      <c r="E30" s="34">
        <f t="shared" si="0"/>
        <v>4.7232843666893736</v>
      </c>
      <c r="F30" s="34">
        <f t="shared" si="2"/>
        <v>-12.182844311764114</v>
      </c>
      <c r="G30" s="33">
        <f t="shared" si="3"/>
        <v>-7222.8977299149929</v>
      </c>
    </row>
    <row r="31" spans="1:8">
      <c r="B31" s="21" t="s">
        <v>336</v>
      </c>
      <c r="C31" s="33">
        <v>2532976.5</v>
      </c>
      <c r="D31" s="33">
        <f t="shared" si="1"/>
        <v>86558.339281051914</v>
      </c>
      <c r="E31" s="34">
        <f t="shared" si="0"/>
        <v>34.172578893271186</v>
      </c>
      <c r="F31" s="34">
        <f t="shared" si="2"/>
        <v>17.266450214817699</v>
      </c>
      <c r="G31" s="33">
        <f t="shared" si="3"/>
        <v>43735.512632553182</v>
      </c>
    </row>
    <row r="32" spans="1:8">
      <c r="B32" s="21" t="s">
        <v>263</v>
      </c>
      <c r="C32" s="33">
        <v>2111443</v>
      </c>
      <c r="D32" s="33">
        <f t="shared" si="1"/>
        <v>84891.249860897457</v>
      </c>
      <c r="E32" s="34">
        <f t="shared" si="0"/>
        <v>40.205323970809275</v>
      </c>
      <c r="F32" s="34">
        <f t="shared" si="2"/>
        <v>23.299195292355787</v>
      </c>
      <c r="G32" s="33">
        <f t="shared" si="3"/>
        <v>49194.922805677576</v>
      </c>
    </row>
    <row r="33" spans="1:7">
      <c r="B33" s="21" t="s">
        <v>264</v>
      </c>
      <c r="C33" s="33">
        <v>7562279</v>
      </c>
      <c r="D33" s="33">
        <f t="shared" si="1"/>
        <v>30601.260027918346</v>
      </c>
      <c r="E33" s="34">
        <f t="shared" si="0"/>
        <v>4.04656586036013</v>
      </c>
      <c r="F33" s="34">
        <f t="shared" si="2"/>
        <v>-12.859562818093359</v>
      </c>
      <c r="G33" s="33">
        <f t="shared" si="3"/>
        <v>-97247.601848448234</v>
      </c>
    </row>
    <row r="34" spans="1:7">
      <c r="B34" s="21" t="s">
        <v>265</v>
      </c>
      <c r="C34" s="33">
        <v>5121540.5</v>
      </c>
      <c r="D34" s="33">
        <f t="shared" si="1"/>
        <v>66603.220500238938</v>
      </c>
      <c r="E34" s="34">
        <f t="shared" si="0"/>
        <v>13.004528715576679</v>
      </c>
      <c r="F34" s="34">
        <f t="shared" si="2"/>
        <v>-3.9015999628768085</v>
      </c>
      <c r="G34" s="33">
        <f t="shared" si="3"/>
        <v>-19982.20222467207</v>
      </c>
    </row>
    <row r="35" spans="1:7">
      <c r="B35" s="21" t="s">
        <v>253</v>
      </c>
      <c r="C35" s="33">
        <v>1106067</v>
      </c>
      <c r="D35" s="33">
        <f t="shared" si="1"/>
        <v>101696.97392151</v>
      </c>
      <c r="E35" s="34">
        <f t="shared" si="0"/>
        <v>91.944677783090896</v>
      </c>
      <c r="F35" s="34">
        <f t="shared" si="2"/>
        <v>75.038549104637411</v>
      </c>
      <c r="G35" s="33">
        <f t="shared" si="3"/>
        <v>82997.662892518987</v>
      </c>
    </row>
    <row r="36" spans="1:7">
      <c r="B36" s="21" t="s">
        <v>254</v>
      </c>
      <c r="C36" s="33">
        <v>2773719</v>
      </c>
      <c r="D36" s="33">
        <f t="shared" si="1"/>
        <v>9034.875160159183</v>
      </c>
      <c r="E36" s="34">
        <f t="shared" si="0"/>
        <v>3.2573145153345324</v>
      </c>
      <c r="F36" s="34">
        <f t="shared" si="2"/>
        <v>-13.648814163118956</v>
      </c>
      <c r="G36" s="33">
        <f t="shared" si="3"/>
        <v>-37857.975171712147</v>
      </c>
    </row>
    <row r="37" spans="1:7">
      <c r="B37" s="21" t="s">
        <v>255</v>
      </c>
      <c r="C37" s="33">
        <v>6497055.5</v>
      </c>
      <c r="D37" s="33">
        <f t="shared" si="1"/>
        <v>61374.539382975025</v>
      </c>
      <c r="E37" s="34">
        <f t="shared" si="0"/>
        <v>9.4465160999432776</v>
      </c>
      <c r="F37" s="34">
        <f t="shared" si="2"/>
        <v>-7.4596125785102103</v>
      </c>
      <c r="G37" s="33">
        <f t="shared" si="3"/>
        <v>-48465.516931078942</v>
      </c>
    </row>
    <row r="38" spans="1:7">
      <c r="B38" s="21" t="s">
        <v>256</v>
      </c>
      <c r="C38" s="33">
        <v>1473249</v>
      </c>
      <c r="D38" s="33">
        <f t="shared" si="1"/>
        <v>63259.827084801283</v>
      </c>
      <c r="E38" s="34">
        <f t="shared" si="0"/>
        <v>42.938992040586001</v>
      </c>
      <c r="F38" s="34">
        <f t="shared" si="2"/>
        <v>26.032863362132513</v>
      </c>
      <c r="G38" s="33">
        <f t="shared" si="3"/>
        <v>38352.889915398358</v>
      </c>
    </row>
    <row r="39" spans="1:7">
      <c r="B39" s="21" t="s">
        <v>257</v>
      </c>
      <c r="C39" s="33">
        <v>644521.5</v>
      </c>
      <c r="D39" s="33">
        <f t="shared" si="1"/>
        <v>12925.661913336731</v>
      </c>
      <c r="E39" s="34">
        <f t="shared" si="0"/>
        <v>20.054663674271115</v>
      </c>
      <c r="F39" s="34">
        <f t="shared" si="2"/>
        <v>3.1485349958176272</v>
      </c>
      <c r="G39" s="33">
        <f t="shared" si="3"/>
        <v>2029.2984983068707</v>
      </c>
    </row>
    <row r="40" spans="1:7">
      <c r="B40" s="21" t="s">
        <v>258</v>
      </c>
      <c r="C40" s="33">
        <v>2192387.5</v>
      </c>
      <c r="D40" s="33">
        <f t="shared" si="1"/>
        <v>12401.755834174381</v>
      </c>
      <c r="E40" s="34">
        <f t="shared" si="0"/>
        <v>5.6567353326792738</v>
      </c>
      <c r="F40" s="34">
        <f t="shared" si="2"/>
        <v>-11.249393345774214</v>
      </c>
      <c r="G40" s="33">
        <f t="shared" si="3"/>
        <v>-24663.029353858565</v>
      </c>
    </row>
    <row r="41" spans="1:7">
      <c r="B41" s="21" t="s">
        <v>259</v>
      </c>
      <c r="C41" s="33">
        <v>322818</v>
      </c>
      <c r="D41" s="33">
        <f t="shared" si="1"/>
        <v>8297.6767157235117</v>
      </c>
      <c r="E41" s="34">
        <f t="shared" si="0"/>
        <v>25.703884900233295</v>
      </c>
      <c r="F41" s="34">
        <f t="shared" si="2"/>
        <v>8.7977562217798067</v>
      </c>
      <c r="G41" s="33">
        <f t="shared" si="3"/>
        <v>2840.0740680025137</v>
      </c>
    </row>
    <row r="42" spans="1:7">
      <c r="B42" s="21" t="s">
        <v>247</v>
      </c>
      <c r="C42" s="33">
        <v>166339.5</v>
      </c>
      <c r="D42" s="33">
        <f>J67+C150</f>
        <v>6045.8183842221342</v>
      </c>
      <c r="E42" s="34">
        <f t="shared" si="0"/>
        <v>36.34625800980605</v>
      </c>
      <c r="F42" s="34">
        <f t="shared" si="2"/>
        <v>19.440129331352562</v>
      </c>
      <c r="G42" s="33">
        <f t="shared" si="3"/>
        <v>3233.6613929125197</v>
      </c>
    </row>
    <row r="43" spans="1:7">
      <c r="A43" s="56"/>
      <c r="B43" s="56" t="s">
        <v>248</v>
      </c>
      <c r="C43" s="33">
        <v>47197552</v>
      </c>
      <c r="D43" s="43">
        <f>SUM(D25:D42)</f>
        <v>797927.88741999981</v>
      </c>
      <c r="E43" s="34">
        <f t="shared" si="0"/>
        <v>16.906128678453488</v>
      </c>
      <c r="F43" s="34">
        <f t="shared" si="2"/>
        <v>0</v>
      </c>
      <c r="G43" s="33">
        <f t="shared" si="3"/>
        <v>0</v>
      </c>
    </row>
    <row r="44" spans="1:7">
      <c r="D44" s="33"/>
    </row>
    <row r="46" spans="1:7">
      <c r="B46" s="20" t="s">
        <v>659</v>
      </c>
    </row>
    <row r="48" spans="1:7">
      <c r="C48" s="21" t="s">
        <v>675</v>
      </c>
    </row>
    <row r="49" spans="2:14" s="94" customFormat="1" ht="38.25">
      <c r="C49" s="94" t="s">
        <v>142</v>
      </c>
      <c r="E49" s="95" t="s">
        <v>136</v>
      </c>
      <c r="F49" s="94" t="s">
        <v>267</v>
      </c>
      <c r="G49" s="94" t="s">
        <v>95</v>
      </c>
      <c r="H49" s="94" t="s">
        <v>281</v>
      </c>
      <c r="I49" s="95" t="s">
        <v>195</v>
      </c>
      <c r="J49" s="96" t="s">
        <v>326</v>
      </c>
      <c r="K49" s="95"/>
    </row>
    <row r="50" spans="2:14" s="31" customFormat="1">
      <c r="B50" s="21" t="s">
        <v>244</v>
      </c>
      <c r="C50" s="77">
        <v>16466.778330000001</v>
      </c>
      <c r="D50" s="77"/>
      <c r="E50" s="33">
        <f>C50</f>
        <v>16466.778330000001</v>
      </c>
      <c r="F50" s="97">
        <f>E50/E$68</f>
        <v>6.5203992859591914E-2</v>
      </c>
      <c r="G50" s="97">
        <f t="shared" ref="G50:G67" si="4">C25/C$43</f>
        <v>0.17893179078440338</v>
      </c>
      <c r="H50" s="97">
        <f>(F50+G50)/2</f>
        <v>0.12206789182199765</v>
      </c>
      <c r="I50" s="77">
        <f>$E$71*H50</f>
        <v>6795.7290123363691</v>
      </c>
      <c r="J50" s="77">
        <f>E50+I50</f>
        <v>23262.507342336372</v>
      </c>
      <c r="K50" s="77"/>
      <c r="L50" s="97"/>
      <c r="M50" s="97"/>
      <c r="N50" s="97"/>
    </row>
    <row r="51" spans="2:14">
      <c r="B51" s="21" t="s">
        <v>245</v>
      </c>
      <c r="C51" s="33">
        <v>60966.295820000007</v>
      </c>
      <c r="D51" s="33"/>
      <c r="E51" s="33">
        <f t="shared" ref="E51:E67" si="5">C51</f>
        <v>60966.295820000007</v>
      </c>
      <c r="F51" s="97">
        <f t="shared" ref="F51:F67" si="6">E51/E$68</f>
        <v>0.24141005834035834</v>
      </c>
      <c r="G51" s="97">
        <f t="shared" si="4"/>
        <v>2.856733967897318E-2</v>
      </c>
      <c r="H51" s="97">
        <f t="shared" ref="H51:H67" si="7">(F51+G51)/2</f>
        <v>0.13498869900966576</v>
      </c>
      <c r="I51" s="77">
        <f t="shared" ref="I51:I67" si="8">$E$71*H51</f>
        <v>7515.0525212250268</v>
      </c>
      <c r="J51" s="77">
        <f t="shared" ref="J51:J67" si="9">E51+I51</f>
        <v>68481.348341225035</v>
      </c>
      <c r="K51" s="77"/>
      <c r="L51" s="97"/>
      <c r="M51" s="97"/>
      <c r="N51" s="97"/>
    </row>
    <row r="52" spans="2:14">
      <c r="B52" s="21" t="s">
        <v>246</v>
      </c>
      <c r="C52" s="33">
        <v>543.33906999999999</v>
      </c>
      <c r="D52" s="33"/>
      <c r="E52" s="33">
        <f t="shared" si="5"/>
        <v>543.33906999999999</v>
      </c>
      <c r="F52" s="97">
        <f t="shared" si="6"/>
        <v>2.1514759068610909E-3</v>
      </c>
      <c r="G52" s="97">
        <f t="shared" si="4"/>
        <v>2.2729197904162488E-2</v>
      </c>
      <c r="H52" s="97">
        <f t="shared" si="7"/>
        <v>1.2440336905511789E-2</v>
      </c>
      <c r="I52" s="77">
        <f t="shared" si="8"/>
        <v>692.57490376998783</v>
      </c>
      <c r="J52" s="77">
        <f t="shared" si="9"/>
        <v>1235.9139737699879</v>
      </c>
      <c r="K52" s="77"/>
      <c r="L52" s="97"/>
      <c r="M52" s="97"/>
      <c r="N52" s="97"/>
    </row>
    <row r="53" spans="2:14">
      <c r="B53" s="21" t="s">
        <v>196</v>
      </c>
      <c r="C53" s="33">
        <v>1006.6946199999999</v>
      </c>
      <c r="D53" s="33"/>
      <c r="E53" s="33">
        <f t="shared" si="5"/>
        <v>1006.6946199999999</v>
      </c>
      <c r="F53" s="97">
        <f t="shared" si="6"/>
        <v>3.9862386860872734E-3</v>
      </c>
      <c r="G53" s="97">
        <f t="shared" si="4"/>
        <v>2.363589747197058E-2</v>
      </c>
      <c r="H53" s="97">
        <f t="shared" si="7"/>
        <v>1.3811068079028927E-2</v>
      </c>
      <c r="I53" s="77">
        <f t="shared" si="8"/>
        <v>768.88586044291719</v>
      </c>
      <c r="J53" s="77">
        <f t="shared" si="9"/>
        <v>1775.5804804429172</v>
      </c>
      <c r="K53" s="77"/>
      <c r="L53" s="97"/>
      <c r="M53" s="97"/>
      <c r="N53" s="97"/>
    </row>
    <row r="54" spans="2:14">
      <c r="B54" s="21" t="s">
        <v>334</v>
      </c>
      <c r="C54" s="33">
        <v>16484.67827</v>
      </c>
      <c r="D54" s="33"/>
      <c r="E54" s="33">
        <f t="shared" si="5"/>
        <v>16484.67827</v>
      </c>
      <c r="F54" s="97">
        <f t="shared" si="6"/>
        <v>6.5274871785424099E-2</v>
      </c>
      <c r="G54" s="97">
        <f t="shared" si="4"/>
        <v>4.4886046208498273E-2</v>
      </c>
      <c r="H54" s="97">
        <f t="shared" si="7"/>
        <v>5.5080458996961186E-2</v>
      </c>
      <c r="I54" s="77">
        <f t="shared" si="8"/>
        <v>3066.4236731824903</v>
      </c>
      <c r="J54" s="77">
        <f t="shared" si="9"/>
        <v>19551.10194318249</v>
      </c>
      <c r="K54" s="77"/>
      <c r="L54" s="97"/>
      <c r="M54" s="97"/>
      <c r="N54" s="97"/>
    </row>
    <row r="55" spans="2:14">
      <c r="B55" s="21" t="s">
        <v>335</v>
      </c>
      <c r="C55" s="33">
        <v>230.7774</v>
      </c>
      <c r="D55" s="33"/>
      <c r="E55" s="33">
        <f t="shared" si="5"/>
        <v>230.7774</v>
      </c>
      <c r="F55" s="97">
        <f t="shared" si="6"/>
        <v>9.1381614789461899E-4</v>
      </c>
      <c r="G55" s="97">
        <f t="shared" si="4"/>
        <v>1.2561551921167436E-2</v>
      </c>
      <c r="H55" s="97">
        <f t="shared" si="7"/>
        <v>6.7376840345310281E-3</v>
      </c>
      <c r="I55" s="77">
        <f t="shared" si="8"/>
        <v>375.09843240502971</v>
      </c>
      <c r="J55" s="77">
        <f t="shared" si="9"/>
        <v>605.87583240502977</v>
      </c>
      <c r="K55" s="77"/>
      <c r="L55" s="97"/>
      <c r="M55" s="97"/>
      <c r="N55" s="97"/>
    </row>
    <row r="56" spans="2:14">
      <c r="B56" s="21" t="s">
        <v>336</v>
      </c>
      <c r="C56" s="33">
        <v>31863.39661</v>
      </c>
      <c r="D56" s="33"/>
      <c r="E56" s="33">
        <f t="shared" si="5"/>
        <v>31863.39661</v>
      </c>
      <c r="F56" s="97">
        <f t="shared" si="6"/>
        <v>0.12617044107867001</v>
      </c>
      <c r="G56" s="97">
        <f t="shared" si="4"/>
        <v>5.3667539791046791E-2</v>
      </c>
      <c r="H56" s="97">
        <f t="shared" si="7"/>
        <v>8.9918990434858403E-2</v>
      </c>
      <c r="I56" s="77">
        <f t="shared" si="8"/>
        <v>5005.9445029921017</v>
      </c>
      <c r="J56" s="77">
        <f t="shared" si="9"/>
        <v>36869.341112992101</v>
      </c>
      <c r="K56" s="77"/>
      <c r="L56" s="97"/>
      <c r="M56" s="97"/>
      <c r="N56" s="97"/>
    </row>
    <row r="57" spans="2:14">
      <c r="B57" s="21" t="s">
        <v>263</v>
      </c>
      <c r="C57" s="33">
        <v>27548.977360000001</v>
      </c>
      <c r="D57" s="33"/>
      <c r="E57" s="33">
        <f t="shared" si="5"/>
        <v>27548.977360000001</v>
      </c>
      <c r="F57" s="97">
        <f t="shared" si="6"/>
        <v>0.10908650660572165</v>
      </c>
      <c r="G57" s="97">
        <f t="shared" si="4"/>
        <v>4.4736282085138655E-2</v>
      </c>
      <c r="H57" s="97">
        <f t="shared" si="7"/>
        <v>7.6911394345430151E-2</v>
      </c>
      <c r="I57" s="77">
        <f t="shared" si="8"/>
        <v>4281.7893070083619</v>
      </c>
      <c r="J57" s="77">
        <f t="shared" si="9"/>
        <v>31830.766667008364</v>
      </c>
      <c r="K57" s="77"/>
      <c r="L57" s="97"/>
      <c r="M57" s="97"/>
      <c r="N57" s="97"/>
    </row>
    <row r="58" spans="2:14">
      <c r="B58" s="21" t="s">
        <v>264</v>
      </c>
      <c r="C58" s="33">
        <v>15604.93521</v>
      </c>
      <c r="D58" s="33"/>
      <c r="E58" s="33">
        <f t="shared" si="5"/>
        <v>15604.93521</v>
      </c>
      <c r="F58" s="97">
        <f t="shared" si="6"/>
        <v>6.1791326974596758E-2</v>
      </c>
      <c r="G58" s="97">
        <f t="shared" si="4"/>
        <v>0.16022608545460154</v>
      </c>
      <c r="H58" s="97">
        <f t="shared" si="7"/>
        <v>0.11100870621459916</v>
      </c>
      <c r="I58" s="77">
        <f t="shared" si="8"/>
        <v>6180.0451714570336</v>
      </c>
      <c r="J58" s="77">
        <f t="shared" si="9"/>
        <v>21784.980381457033</v>
      </c>
      <c r="K58" s="77"/>
      <c r="L58" s="97"/>
      <c r="M58" s="97"/>
      <c r="N58" s="97"/>
    </row>
    <row r="59" spans="2:14">
      <c r="B59" s="21" t="s">
        <v>265</v>
      </c>
      <c r="C59" s="33">
        <v>7358.9764499999992</v>
      </c>
      <c r="D59" s="33"/>
      <c r="E59" s="33">
        <f t="shared" si="5"/>
        <v>7358.9764499999992</v>
      </c>
      <c r="F59" s="97">
        <f t="shared" si="6"/>
        <v>2.9139558344908199E-2</v>
      </c>
      <c r="G59" s="97">
        <f t="shared" si="4"/>
        <v>0.10851284193722589</v>
      </c>
      <c r="H59" s="97">
        <f t="shared" si="7"/>
        <v>6.8826200141067051E-2</v>
      </c>
      <c r="I59" s="77">
        <f t="shared" si="8"/>
        <v>3831.6726710539542</v>
      </c>
      <c r="J59" s="77">
        <f t="shared" si="9"/>
        <v>11190.649121053953</v>
      </c>
      <c r="K59" s="77"/>
      <c r="L59" s="97"/>
      <c r="M59" s="97"/>
      <c r="N59" s="97"/>
    </row>
    <row r="60" spans="2:14">
      <c r="B60" s="21" t="s">
        <v>253</v>
      </c>
      <c r="C60" s="33">
        <v>49818.338619999995</v>
      </c>
      <c r="D60" s="33"/>
      <c r="E60" s="33">
        <f t="shared" si="5"/>
        <v>49818.338619999995</v>
      </c>
      <c r="F60" s="97">
        <f t="shared" si="6"/>
        <v>0.19726716000890088</v>
      </c>
      <c r="G60" s="97">
        <f t="shared" si="4"/>
        <v>2.3434838315343133E-2</v>
      </c>
      <c r="H60" s="97">
        <f t="shared" si="7"/>
        <v>0.110350999162122</v>
      </c>
      <c r="I60" s="77">
        <f t="shared" si="8"/>
        <v>6143.4294911874431</v>
      </c>
      <c r="J60" s="77">
        <f t="shared" si="9"/>
        <v>55961.768111187441</v>
      </c>
      <c r="K60" s="77"/>
      <c r="L60" s="97"/>
      <c r="M60" s="97"/>
      <c r="N60" s="97"/>
    </row>
    <row r="61" spans="2:14">
      <c r="B61" s="21" t="s">
        <v>254</v>
      </c>
      <c r="C61" s="33">
        <v>84.154669999999996</v>
      </c>
      <c r="D61" s="33"/>
      <c r="E61" s="33">
        <f t="shared" si="5"/>
        <v>84.154669999999996</v>
      </c>
      <c r="F61" s="97">
        <f t="shared" si="6"/>
        <v>3.3322975458923988E-4</v>
      </c>
      <c r="G61" s="97">
        <f t="shared" si="4"/>
        <v>5.876828103288069E-2</v>
      </c>
      <c r="H61" s="97">
        <f t="shared" si="7"/>
        <v>2.9550755393734966E-2</v>
      </c>
      <c r="I61" s="77">
        <f t="shared" si="8"/>
        <v>1645.1412633430186</v>
      </c>
      <c r="J61" s="77">
        <f t="shared" si="9"/>
        <v>1729.2959333430185</v>
      </c>
      <c r="K61" s="77"/>
      <c r="L61" s="97"/>
      <c r="M61" s="97"/>
      <c r="N61" s="97"/>
    </row>
    <row r="62" spans="2:14">
      <c r="B62" s="21" t="s">
        <v>255</v>
      </c>
      <c r="C62" s="33">
        <v>2131.22867</v>
      </c>
      <c r="D62" s="33"/>
      <c r="E62" s="33">
        <f t="shared" si="5"/>
        <v>2131.22867</v>
      </c>
      <c r="F62" s="97">
        <f t="shared" si="6"/>
        <v>8.4390896747340589E-3</v>
      </c>
      <c r="G62" s="97">
        <f t="shared" si="4"/>
        <v>0.13765662041116031</v>
      </c>
      <c r="H62" s="97">
        <f t="shared" si="7"/>
        <v>7.3047855042947182E-2</v>
      </c>
      <c r="I62" s="77">
        <f t="shared" si="8"/>
        <v>4066.6994440125154</v>
      </c>
      <c r="J62" s="77">
        <f t="shared" si="9"/>
        <v>6197.9281140125149</v>
      </c>
      <c r="K62" s="77"/>
      <c r="L62" s="97"/>
      <c r="M62" s="97"/>
      <c r="N62" s="97"/>
    </row>
    <row r="63" spans="2:14">
      <c r="B63" s="21" t="s">
        <v>256</v>
      </c>
      <c r="C63" s="33">
        <v>10067.583519999998</v>
      </c>
      <c r="D63" s="33"/>
      <c r="E63" s="33">
        <f t="shared" si="5"/>
        <v>10067.583519999998</v>
      </c>
      <c r="F63" s="97">
        <f t="shared" si="6"/>
        <v>3.9864910475868723E-2</v>
      </c>
      <c r="G63" s="97">
        <f t="shared" si="4"/>
        <v>3.1214521465011576E-2</v>
      </c>
      <c r="H63" s="97">
        <f t="shared" si="7"/>
        <v>3.5539715970440151E-2</v>
      </c>
      <c r="I63" s="77">
        <f t="shared" si="8"/>
        <v>1978.5569760039939</v>
      </c>
      <c r="J63" s="77">
        <f t="shared" si="9"/>
        <v>12046.140496003993</v>
      </c>
      <c r="K63" s="77"/>
      <c r="L63" s="97"/>
      <c r="M63" s="97"/>
      <c r="N63" s="97"/>
    </row>
    <row r="64" spans="2:14">
      <c r="B64" s="21" t="s">
        <v>257</v>
      </c>
      <c r="C64" s="33">
        <v>3286.8633299999997</v>
      </c>
      <c r="D64" s="33"/>
      <c r="E64" s="33">
        <f t="shared" si="5"/>
        <v>3286.8633299999997</v>
      </c>
      <c r="F64" s="97">
        <f t="shared" si="6"/>
        <v>1.3015090675589027E-2</v>
      </c>
      <c r="G64" s="97">
        <f t="shared" si="4"/>
        <v>1.3655824776674859E-2</v>
      </c>
      <c r="H64" s="97">
        <f t="shared" si="7"/>
        <v>1.3335457726131943E-2</v>
      </c>
      <c r="I64" s="77">
        <f t="shared" si="8"/>
        <v>742.40781592599603</v>
      </c>
      <c r="J64" s="77">
        <f t="shared" si="9"/>
        <v>4029.2711459259958</v>
      </c>
      <c r="K64" s="77"/>
      <c r="L64" s="97"/>
      <c r="M64" s="97"/>
      <c r="N64" s="97"/>
    </row>
    <row r="65" spans="2:14">
      <c r="B65" s="21" t="s">
        <v>258</v>
      </c>
      <c r="C65" s="33">
        <v>584.37437</v>
      </c>
      <c r="D65" s="33"/>
      <c r="E65" s="33">
        <f t="shared" si="5"/>
        <v>584.37437</v>
      </c>
      <c r="F65" s="97">
        <f t="shared" si="6"/>
        <v>2.3139646071138023E-3</v>
      </c>
      <c r="G65" s="97">
        <f t="shared" si="4"/>
        <v>4.6451296880821273E-2</v>
      </c>
      <c r="H65" s="97">
        <f t="shared" si="7"/>
        <v>2.4382630743967539E-2</v>
      </c>
      <c r="I65" s="77">
        <f t="shared" si="8"/>
        <v>1357.4228953301608</v>
      </c>
      <c r="J65" s="77">
        <f t="shared" si="9"/>
        <v>1941.7972653301608</v>
      </c>
      <c r="K65" s="77"/>
      <c r="L65" s="97"/>
      <c r="M65" s="97"/>
      <c r="N65" s="97"/>
    </row>
    <row r="66" spans="2:14">
      <c r="B66" s="21" t="s">
        <v>259</v>
      </c>
      <c r="C66" s="33">
        <v>3137.8630200000002</v>
      </c>
      <c r="D66" s="33"/>
      <c r="E66" s="33">
        <f t="shared" si="5"/>
        <v>3137.8630200000002</v>
      </c>
      <c r="F66" s="97">
        <f t="shared" si="6"/>
        <v>1.2425089707906302E-2</v>
      </c>
      <c r="G66" s="97">
        <f t="shared" si="4"/>
        <v>6.8397191447556434E-3</v>
      </c>
      <c r="H66" s="97">
        <f t="shared" si="7"/>
        <v>9.6324044263309729E-3</v>
      </c>
      <c r="I66" s="77">
        <f t="shared" si="8"/>
        <v>536.25248410146094</v>
      </c>
      <c r="J66" s="77">
        <f t="shared" si="9"/>
        <v>3674.1155041014613</v>
      </c>
      <c r="K66" s="77"/>
      <c r="L66" s="97"/>
      <c r="M66" s="97"/>
      <c r="N66" s="97"/>
    </row>
    <row r="67" spans="2:14">
      <c r="B67" s="21" t="s">
        <v>247</v>
      </c>
      <c r="C67" s="33">
        <v>5357.22876</v>
      </c>
      <c r="D67" s="33"/>
      <c r="E67" s="33">
        <f t="shared" si="5"/>
        <v>5357.22876</v>
      </c>
      <c r="F67" s="97">
        <f t="shared" si="6"/>
        <v>2.1213178365184226E-2</v>
      </c>
      <c r="G67" s="97">
        <f t="shared" si="4"/>
        <v>3.5243247361642824E-3</v>
      </c>
      <c r="H67" s="97">
        <f t="shared" si="7"/>
        <v>1.2368751550674253E-2</v>
      </c>
      <c r="I67" s="77">
        <f t="shared" si="8"/>
        <v>688.58962422213403</v>
      </c>
      <c r="J67" s="77">
        <f t="shared" si="9"/>
        <v>6045.8183842221342</v>
      </c>
      <c r="K67" s="77"/>
      <c r="L67" s="97"/>
      <c r="M67" s="97"/>
      <c r="N67" s="97"/>
    </row>
    <row r="68" spans="2:14">
      <c r="B68" s="56" t="s">
        <v>138</v>
      </c>
      <c r="C68" s="37">
        <f>SUM(C50:C67)</f>
        <v>252542.48409999994</v>
      </c>
      <c r="D68" s="98"/>
      <c r="E68" s="33">
        <f>C68+D68</f>
        <v>252542.48409999994</v>
      </c>
      <c r="F68" s="97">
        <f>SUM(F50:F67)</f>
        <v>1.0000000000000002</v>
      </c>
      <c r="G68" s="97">
        <f>SUM(G50:G67)</f>
        <v>0.99999999999999989</v>
      </c>
      <c r="H68" s="97">
        <f>SUM(H50:H67)</f>
        <v>1</v>
      </c>
      <c r="I68" s="77">
        <f>SUM(I50:I67)</f>
        <v>55671.716049999995</v>
      </c>
      <c r="J68" s="77">
        <f>SUM(J50:J67)</f>
        <v>308214.20014999999</v>
      </c>
      <c r="K68" s="33"/>
      <c r="L68" s="33"/>
      <c r="M68" s="33"/>
      <c r="N68" s="33"/>
    </row>
    <row r="69" spans="2:14">
      <c r="C69" s="98"/>
      <c r="D69" s="33"/>
      <c r="E69" s="33"/>
      <c r="I69" s="33"/>
      <c r="J69" s="33"/>
      <c r="K69" s="33"/>
      <c r="L69" s="33"/>
    </row>
    <row r="70" spans="2:14">
      <c r="B70" s="21" t="s">
        <v>279</v>
      </c>
      <c r="C70" s="98"/>
      <c r="D70" s="33"/>
      <c r="E70" s="33">
        <v>308214.20014999993</v>
      </c>
      <c r="I70" s="33"/>
      <c r="J70" s="33"/>
      <c r="K70" s="33"/>
      <c r="L70" s="33"/>
    </row>
    <row r="71" spans="2:14">
      <c r="B71" s="21" t="s">
        <v>280</v>
      </c>
      <c r="C71" s="98"/>
      <c r="D71" s="33"/>
      <c r="E71" s="33">
        <f>E70-E68</f>
        <v>55671.716049999988</v>
      </c>
      <c r="F71" s="99">
        <f>E71/E70</f>
        <v>0.18062670708522188</v>
      </c>
    </row>
    <row r="72" spans="2:14">
      <c r="D72" s="33"/>
      <c r="E72" s="33"/>
    </row>
    <row r="73" spans="2:14">
      <c r="C73" s="33"/>
    </row>
    <row r="74" spans="2:14">
      <c r="B74" s="20" t="s">
        <v>658</v>
      </c>
      <c r="H74" s="20"/>
    </row>
    <row r="75" spans="2:14">
      <c r="B75" s="21" t="s">
        <v>703</v>
      </c>
      <c r="H75" s="20"/>
    </row>
    <row r="76" spans="2:14">
      <c r="C76" s="33"/>
      <c r="D76" s="33"/>
      <c r="E76" s="33"/>
    </row>
    <row r="77" spans="2:14">
      <c r="B77" s="21" t="s">
        <v>661</v>
      </c>
      <c r="C77" s="33"/>
      <c r="D77" s="33"/>
      <c r="E77" s="33"/>
    </row>
    <row r="78" spans="2:14">
      <c r="C78" s="100" t="s">
        <v>664</v>
      </c>
      <c r="D78" s="100" t="s">
        <v>665</v>
      </c>
      <c r="E78" s="100" t="s">
        <v>666</v>
      </c>
      <c r="F78" s="100" t="s">
        <v>667</v>
      </c>
      <c r="G78" s="100" t="s">
        <v>668</v>
      </c>
      <c r="H78" s="100" t="s">
        <v>669</v>
      </c>
      <c r="I78" s="100" t="s">
        <v>670</v>
      </c>
      <c r="J78" s="100" t="s">
        <v>671</v>
      </c>
      <c r="K78" s="100" t="s">
        <v>672</v>
      </c>
      <c r="L78" s="100" t="s">
        <v>673</v>
      </c>
    </row>
    <row r="79" spans="2:14">
      <c r="B79" s="101" t="s">
        <v>379</v>
      </c>
      <c r="C79" s="62" t="s">
        <v>340</v>
      </c>
      <c r="D79" s="62" t="s">
        <v>342</v>
      </c>
      <c r="E79" s="62" t="s">
        <v>160</v>
      </c>
      <c r="F79" s="62" t="s">
        <v>341</v>
      </c>
      <c r="G79" s="62" t="s">
        <v>343</v>
      </c>
      <c r="H79" s="62" t="s">
        <v>161</v>
      </c>
      <c r="I79" s="62" t="s">
        <v>162</v>
      </c>
      <c r="J79" s="62" t="s">
        <v>378</v>
      </c>
      <c r="K79" s="62" t="s">
        <v>44</v>
      </c>
      <c r="L79" s="62" t="s">
        <v>45</v>
      </c>
    </row>
    <row r="80" spans="2:14">
      <c r="B80" s="21" t="s">
        <v>244</v>
      </c>
      <c r="C80" s="102">
        <v>0</v>
      </c>
      <c r="D80" s="102">
        <v>8.0932705698205709E-2</v>
      </c>
      <c r="E80" s="102">
        <v>0.98077440615131128</v>
      </c>
      <c r="F80" s="102">
        <v>0</v>
      </c>
      <c r="G80" s="102">
        <v>0</v>
      </c>
      <c r="H80" s="102">
        <v>1.2936484295660199E-2</v>
      </c>
      <c r="I80" s="102">
        <v>0</v>
      </c>
      <c r="J80" s="102">
        <v>0</v>
      </c>
      <c r="K80" s="102">
        <v>0</v>
      </c>
      <c r="L80" s="102">
        <v>0</v>
      </c>
    </row>
    <row r="81" spans="2:12">
      <c r="B81" s="21" t="s">
        <v>245</v>
      </c>
      <c r="C81" s="102">
        <v>0.39804449783326501</v>
      </c>
      <c r="D81" s="102">
        <v>0</v>
      </c>
      <c r="E81" s="102">
        <v>0</v>
      </c>
      <c r="F81" s="102">
        <v>0</v>
      </c>
      <c r="G81" s="102">
        <v>1.4200147853814227E-4</v>
      </c>
      <c r="H81" s="102">
        <v>0</v>
      </c>
      <c r="I81" s="102">
        <v>1.0350192998776276E-2</v>
      </c>
      <c r="J81" s="102">
        <v>0</v>
      </c>
      <c r="K81" s="102">
        <v>0</v>
      </c>
      <c r="L81" s="102">
        <v>0</v>
      </c>
    </row>
    <row r="82" spans="2:12">
      <c r="B82" s="21" t="s">
        <v>246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  <c r="J82" s="102">
        <v>0</v>
      </c>
      <c r="K82" s="102">
        <v>0.29775911974579478</v>
      </c>
      <c r="L82" s="102">
        <v>1.2867682101530778E-4</v>
      </c>
    </row>
    <row r="83" spans="2:12">
      <c r="B83" s="21" t="s">
        <v>196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  <c r="J83" s="102">
        <v>0</v>
      </c>
      <c r="K83" s="102">
        <v>0</v>
      </c>
      <c r="L83" s="102">
        <v>0</v>
      </c>
    </row>
    <row r="84" spans="2:12">
      <c r="B84" s="21" t="s">
        <v>334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  <c r="J84" s="102">
        <v>0</v>
      </c>
      <c r="K84" s="102">
        <v>0</v>
      </c>
      <c r="L84" s="102">
        <v>0</v>
      </c>
    </row>
    <row r="85" spans="2:12">
      <c r="B85" s="21" t="s">
        <v>335</v>
      </c>
      <c r="C85" s="102">
        <v>5.4763159172798422E-3</v>
      </c>
      <c r="D85" s="102">
        <v>0</v>
      </c>
      <c r="E85" s="102">
        <v>0</v>
      </c>
      <c r="F85" s="102">
        <v>5.3103682257603813E-4</v>
      </c>
      <c r="G85" s="102">
        <v>0</v>
      </c>
      <c r="H85" s="102">
        <v>0</v>
      </c>
      <c r="I85" s="102">
        <v>0</v>
      </c>
      <c r="J85" s="102">
        <v>0</v>
      </c>
      <c r="K85" s="102">
        <v>0.1588940325009453</v>
      </c>
      <c r="L85" s="102">
        <v>0</v>
      </c>
    </row>
    <row r="86" spans="2:12">
      <c r="B86" s="21" t="s">
        <v>336</v>
      </c>
      <c r="C86" s="102">
        <v>2.9355278761570625E-2</v>
      </c>
      <c r="D86" s="102">
        <v>0</v>
      </c>
      <c r="E86" s="102">
        <v>0</v>
      </c>
      <c r="F86" s="102">
        <v>0.98630076977989234</v>
      </c>
      <c r="G86" s="102">
        <v>1.1772315260003314E-2</v>
      </c>
      <c r="H86" s="102">
        <v>0</v>
      </c>
      <c r="I86" s="102">
        <v>0</v>
      </c>
      <c r="J86" s="102">
        <v>0</v>
      </c>
      <c r="K86" s="102">
        <v>1.2689808129879951E-3</v>
      </c>
      <c r="L86" s="102">
        <v>0.17462636063823703</v>
      </c>
    </row>
    <row r="87" spans="2:12">
      <c r="B87" s="21" t="s">
        <v>263</v>
      </c>
      <c r="C87" s="102">
        <v>5.5851291096191478E-4</v>
      </c>
      <c r="D87" s="102">
        <v>0.44258025467832118</v>
      </c>
      <c r="E87" s="102">
        <v>1.6253375440523594E-2</v>
      </c>
      <c r="F87" s="102">
        <v>0</v>
      </c>
      <c r="G87" s="102">
        <v>0.11531584118331695</v>
      </c>
      <c r="H87" s="102">
        <v>3.4201564511180706E-2</v>
      </c>
      <c r="I87" s="102">
        <v>8.0634196712013412E-2</v>
      </c>
      <c r="J87" s="102">
        <v>1.0671718105021352E-3</v>
      </c>
      <c r="K87" s="102">
        <v>0</v>
      </c>
      <c r="L87" s="102">
        <v>0</v>
      </c>
    </row>
    <row r="88" spans="2:12">
      <c r="B88" s="21" t="s">
        <v>264</v>
      </c>
      <c r="C88" s="102">
        <v>0.18776945865744193</v>
      </c>
      <c r="D88" s="102">
        <v>0</v>
      </c>
      <c r="E88" s="102">
        <v>0</v>
      </c>
      <c r="F88" s="102">
        <v>0</v>
      </c>
      <c r="G88" s="102">
        <v>0</v>
      </c>
      <c r="H88" s="102">
        <v>0</v>
      </c>
      <c r="I88" s="102">
        <v>2.5410746328487347E-3</v>
      </c>
      <c r="J88" s="102">
        <v>0</v>
      </c>
      <c r="K88" s="102">
        <v>0</v>
      </c>
      <c r="L88" s="102">
        <v>0</v>
      </c>
    </row>
    <row r="89" spans="2:12">
      <c r="B89" s="21" t="s">
        <v>265</v>
      </c>
      <c r="C89" s="102">
        <v>1.4868062467379096E-3</v>
      </c>
      <c r="D89" s="102">
        <v>0</v>
      </c>
      <c r="E89" s="102">
        <v>0</v>
      </c>
      <c r="F89" s="102">
        <v>0</v>
      </c>
      <c r="G89" s="102">
        <v>0</v>
      </c>
      <c r="H89" s="102">
        <v>0.22207821366387345</v>
      </c>
      <c r="I89" s="102">
        <v>0.9064745356563616</v>
      </c>
      <c r="J89" s="102">
        <v>0.43918596261056209</v>
      </c>
      <c r="K89" s="102">
        <v>0</v>
      </c>
      <c r="L89" s="102">
        <v>0</v>
      </c>
    </row>
    <row r="90" spans="2:12">
      <c r="B90" s="21" t="s">
        <v>253</v>
      </c>
      <c r="C90" s="102">
        <v>0</v>
      </c>
      <c r="D90" s="102">
        <v>0.47648703962347311</v>
      </c>
      <c r="E90" s="102">
        <v>2.9722184081651336E-3</v>
      </c>
      <c r="F90" s="102">
        <v>0</v>
      </c>
      <c r="G90" s="102">
        <v>4.9571690098810732E-2</v>
      </c>
      <c r="H90" s="102">
        <v>0</v>
      </c>
      <c r="I90" s="102">
        <v>0</v>
      </c>
      <c r="J90" s="102">
        <v>0</v>
      </c>
      <c r="K90" s="102">
        <v>0</v>
      </c>
      <c r="L90" s="102">
        <v>0</v>
      </c>
    </row>
    <row r="91" spans="2:12">
      <c r="B91" s="21" t="s">
        <v>254</v>
      </c>
      <c r="C91" s="102">
        <v>0</v>
      </c>
      <c r="D91" s="102">
        <v>0</v>
      </c>
      <c r="E91" s="102">
        <v>0</v>
      </c>
      <c r="F91" s="102">
        <v>1.3168193397531574E-2</v>
      </c>
      <c r="G91" s="102">
        <v>0</v>
      </c>
      <c r="H91" s="102">
        <v>0</v>
      </c>
      <c r="I91" s="102">
        <v>0</v>
      </c>
      <c r="J91" s="102">
        <v>0</v>
      </c>
      <c r="K91" s="102">
        <v>7.5704891062792854E-3</v>
      </c>
      <c r="L91" s="102">
        <v>0.82524496254074764</v>
      </c>
    </row>
    <row r="92" spans="2:12">
      <c r="B92" s="21" t="s">
        <v>255</v>
      </c>
      <c r="C92" s="102">
        <v>0</v>
      </c>
      <c r="D92" s="102">
        <v>0</v>
      </c>
      <c r="E92" s="102">
        <v>0</v>
      </c>
      <c r="F92" s="102">
        <v>0</v>
      </c>
      <c r="G92" s="102">
        <v>0.82319815197933088</v>
      </c>
      <c r="H92" s="102">
        <v>0</v>
      </c>
      <c r="I92" s="102">
        <v>0</v>
      </c>
      <c r="J92" s="102">
        <v>0</v>
      </c>
      <c r="K92" s="102">
        <v>0</v>
      </c>
      <c r="L92" s="102">
        <v>0</v>
      </c>
    </row>
    <row r="93" spans="2:12">
      <c r="B93" s="21" t="s">
        <v>256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0.7307837375292856</v>
      </c>
      <c r="I93" s="102">
        <v>0</v>
      </c>
      <c r="J93" s="102">
        <v>0.55974686557893572</v>
      </c>
      <c r="K93" s="102">
        <v>0</v>
      </c>
      <c r="L93" s="102">
        <v>0</v>
      </c>
    </row>
    <row r="94" spans="2:12">
      <c r="B94" s="21" t="s">
        <v>257</v>
      </c>
      <c r="C94" s="102">
        <v>0.18935093852915302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  <c r="J94" s="102">
        <v>0</v>
      </c>
      <c r="K94" s="102">
        <v>7.8925023162838628E-3</v>
      </c>
      <c r="L94" s="102">
        <v>0</v>
      </c>
    </row>
    <row r="95" spans="2:12">
      <c r="B95" s="21" t="s">
        <v>258</v>
      </c>
      <c r="C95" s="102">
        <v>8.8486642104803698E-2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  <c r="J95" s="102">
        <v>0</v>
      </c>
      <c r="K95" s="102">
        <v>0.5266148755177088</v>
      </c>
      <c r="L95" s="102">
        <v>0</v>
      </c>
    </row>
    <row r="96" spans="2:12">
      <c r="B96" s="21" t="s">
        <v>259</v>
      </c>
      <c r="C96" s="102">
        <v>9.9471549038786064E-2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  <c r="J96" s="102">
        <v>0</v>
      </c>
      <c r="K96" s="102">
        <v>0</v>
      </c>
      <c r="L96" s="102">
        <v>0</v>
      </c>
    </row>
    <row r="97" spans="2:14">
      <c r="B97" s="21" t="s">
        <v>247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  <c r="J97" s="102">
        <v>0</v>
      </c>
      <c r="K97" s="102">
        <v>0</v>
      </c>
      <c r="L97" s="102">
        <v>0</v>
      </c>
      <c r="M97" s="33"/>
    </row>
    <row r="98" spans="2:14">
      <c r="B98" s="21" t="s">
        <v>248</v>
      </c>
      <c r="C98" s="102">
        <f>SUM(C80:C97)</f>
        <v>1</v>
      </c>
      <c r="D98" s="102">
        <f t="shared" ref="D98:L98" si="10">SUM(D80:D97)</f>
        <v>1</v>
      </c>
      <c r="E98" s="102">
        <f t="shared" si="10"/>
        <v>1</v>
      </c>
      <c r="F98" s="102">
        <f t="shared" si="10"/>
        <v>1</v>
      </c>
      <c r="G98" s="102">
        <f t="shared" si="10"/>
        <v>1</v>
      </c>
      <c r="H98" s="102">
        <f t="shared" si="10"/>
        <v>1</v>
      </c>
      <c r="I98" s="102">
        <f t="shared" si="10"/>
        <v>1</v>
      </c>
      <c r="J98" s="102">
        <f t="shared" si="10"/>
        <v>1</v>
      </c>
      <c r="K98" s="102">
        <f t="shared" si="10"/>
        <v>1</v>
      </c>
      <c r="L98" s="102">
        <f t="shared" si="10"/>
        <v>1</v>
      </c>
    </row>
    <row r="100" spans="2:14">
      <c r="B100" s="21" t="s">
        <v>660</v>
      </c>
    </row>
    <row r="101" spans="2:14" s="29" customFormat="1">
      <c r="B101" s="29" t="s">
        <v>292</v>
      </c>
      <c r="C101" s="52">
        <v>46481.242689999999</v>
      </c>
      <c r="D101" s="52">
        <v>88330.951380000013</v>
      </c>
      <c r="E101" s="103">
        <v>109010.85165</v>
      </c>
      <c r="F101" s="52">
        <v>46764.521850000005</v>
      </c>
      <c r="G101" s="52">
        <v>67027.132089999999</v>
      </c>
      <c r="H101" s="52">
        <v>46733.861360000003</v>
      </c>
      <c r="I101" s="52">
        <v>34836.390750000006</v>
      </c>
      <c r="J101" s="52">
        <v>30480.4578</v>
      </c>
      <c r="K101" s="52">
        <v>12052.431060000001</v>
      </c>
      <c r="L101" s="52">
        <v>7995.8466399999988</v>
      </c>
      <c r="M101" s="52"/>
    </row>
    <row r="103" spans="2:14">
      <c r="B103" s="21" t="s">
        <v>662</v>
      </c>
      <c r="D103" s="67"/>
    </row>
    <row r="105" spans="2:14">
      <c r="B105" s="101"/>
      <c r="C105" s="62" t="s">
        <v>340</v>
      </c>
      <c r="D105" s="62" t="s">
        <v>342</v>
      </c>
      <c r="E105" s="62" t="s">
        <v>160</v>
      </c>
      <c r="F105" s="62" t="s">
        <v>341</v>
      </c>
      <c r="G105" s="62" t="s">
        <v>343</v>
      </c>
      <c r="H105" s="62" t="s">
        <v>161</v>
      </c>
      <c r="I105" s="62" t="s">
        <v>162</v>
      </c>
      <c r="J105" s="62" t="s">
        <v>378</v>
      </c>
      <c r="K105" s="62" t="s">
        <v>44</v>
      </c>
      <c r="L105" s="62" t="s">
        <v>45</v>
      </c>
      <c r="M105" s="62" t="s">
        <v>248</v>
      </c>
      <c r="N105" s="62" t="s">
        <v>348</v>
      </c>
    </row>
    <row r="106" spans="2:14">
      <c r="B106" s="21" t="s">
        <v>244</v>
      </c>
      <c r="C106" s="33">
        <f>C$101*C80</f>
        <v>0</v>
      </c>
      <c r="D106" s="33">
        <f t="shared" ref="D106:K106" si="11">D$101*D80</f>
        <v>7148.8628920800584</v>
      </c>
      <c r="E106" s="33">
        <f t="shared" si="11"/>
        <v>106915.05329107743</v>
      </c>
      <c r="F106" s="33">
        <f t="shared" si="11"/>
        <v>0</v>
      </c>
      <c r="G106" s="33">
        <f t="shared" si="11"/>
        <v>0</v>
      </c>
      <c r="H106" s="33">
        <f t="shared" si="11"/>
        <v>604.57186355920101</v>
      </c>
      <c r="I106" s="33">
        <f t="shared" si="11"/>
        <v>0</v>
      </c>
      <c r="J106" s="33">
        <f t="shared" si="11"/>
        <v>0</v>
      </c>
      <c r="K106" s="33">
        <f t="shared" si="11"/>
        <v>0</v>
      </c>
      <c r="L106" s="33">
        <f t="shared" ref="L106:L123" si="12">L$101*L80</f>
        <v>0</v>
      </c>
      <c r="M106" s="33">
        <f>SUM(C106:L106)</f>
        <v>114668.48804671669</v>
      </c>
      <c r="N106" s="69">
        <f>M106/M$124</f>
        <v>0.23415414154739575</v>
      </c>
    </row>
    <row r="107" spans="2:14">
      <c r="B107" s="21" t="s">
        <v>245</v>
      </c>
      <c r="C107" s="33">
        <f t="shared" ref="C107:K123" si="13">C$101*C81</f>
        <v>18501.602905207168</v>
      </c>
      <c r="D107" s="33">
        <f t="shared" si="13"/>
        <v>0</v>
      </c>
      <c r="E107" s="33">
        <f t="shared" si="13"/>
        <v>0</v>
      </c>
      <c r="F107" s="33">
        <f t="shared" si="13"/>
        <v>0</v>
      </c>
      <c r="G107" s="33">
        <f t="shared" si="13"/>
        <v>9.5179518589513616</v>
      </c>
      <c r="H107" s="33">
        <f t="shared" si="13"/>
        <v>0</v>
      </c>
      <c r="I107" s="33">
        <f t="shared" si="13"/>
        <v>360.56336764328472</v>
      </c>
      <c r="J107" s="33">
        <f t="shared" si="13"/>
        <v>0</v>
      </c>
      <c r="K107" s="33">
        <f t="shared" si="13"/>
        <v>0</v>
      </c>
      <c r="L107" s="33">
        <f t="shared" si="12"/>
        <v>0</v>
      </c>
      <c r="M107" s="33">
        <f t="shared" ref="M107:M123" si="14">SUM(C107:L107)</f>
        <v>18871.684224709403</v>
      </c>
      <c r="N107" s="69">
        <f t="shared" ref="N107:N123" si="15">M107/M$124</f>
        <v>3.8536158402909082E-2</v>
      </c>
    </row>
    <row r="108" spans="2:14">
      <c r="B108" s="21" t="s">
        <v>246</v>
      </c>
      <c r="C108" s="33">
        <f t="shared" si="13"/>
        <v>0</v>
      </c>
      <c r="D108" s="33">
        <f t="shared" si="13"/>
        <v>0</v>
      </c>
      <c r="E108" s="33">
        <f t="shared" si="13"/>
        <v>0</v>
      </c>
      <c r="F108" s="33">
        <f t="shared" si="13"/>
        <v>0</v>
      </c>
      <c r="G108" s="33">
        <f t="shared" si="13"/>
        <v>0</v>
      </c>
      <c r="H108" s="33">
        <f t="shared" si="13"/>
        <v>0</v>
      </c>
      <c r="I108" s="33">
        <f t="shared" si="13"/>
        <v>0</v>
      </c>
      <c r="J108" s="33">
        <f t="shared" si="13"/>
        <v>0</v>
      </c>
      <c r="K108" s="33">
        <f t="shared" si="13"/>
        <v>3588.7212632224764</v>
      </c>
      <c r="L108" s="33">
        <f t="shared" si="12"/>
        <v>1.0288801269611301</v>
      </c>
      <c r="M108" s="33">
        <f t="shared" si="14"/>
        <v>3589.7501433494376</v>
      </c>
      <c r="N108" s="69">
        <f t="shared" si="15"/>
        <v>7.3303038829916449E-3</v>
      </c>
    </row>
    <row r="109" spans="2:14">
      <c r="B109" s="21" t="s">
        <v>196</v>
      </c>
      <c r="C109" s="33">
        <f t="shared" si="13"/>
        <v>0</v>
      </c>
      <c r="D109" s="33">
        <f t="shared" si="13"/>
        <v>0</v>
      </c>
      <c r="E109" s="33">
        <f t="shared" si="13"/>
        <v>0</v>
      </c>
      <c r="F109" s="33">
        <f t="shared" si="13"/>
        <v>0</v>
      </c>
      <c r="G109" s="33">
        <f t="shared" si="13"/>
        <v>0</v>
      </c>
      <c r="H109" s="33">
        <f t="shared" si="13"/>
        <v>0</v>
      </c>
      <c r="I109" s="33">
        <f t="shared" si="13"/>
        <v>0</v>
      </c>
      <c r="J109" s="33">
        <f t="shared" si="13"/>
        <v>0</v>
      </c>
      <c r="K109" s="33">
        <f t="shared" si="13"/>
        <v>0</v>
      </c>
      <c r="L109" s="33">
        <f t="shared" si="12"/>
        <v>0</v>
      </c>
      <c r="M109" s="33">
        <f t="shared" si="14"/>
        <v>0</v>
      </c>
      <c r="N109" s="69">
        <f t="shared" si="15"/>
        <v>0</v>
      </c>
    </row>
    <row r="110" spans="2:14">
      <c r="B110" s="21" t="s">
        <v>334</v>
      </c>
      <c r="C110" s="33">
        <f t="shared" si="13"/>
        <v>0</v>
      </c>
      <c r="D110" s="33">
        <f t="shared" si="13"/>
        <v>0</v>
      </c>
      <c r="E110" s="33">
        <f t="shared" si="13"/>
        <v>0</v>
      </c>
      <c r="F110" s="33">
        <f t="shared" si="13"/>
        <v>0</v>
      </c>
      <c r="G110" s="33">
        <f t="shared" si="13"/>
        <v>0</v>
      </c>
      <c r="H110" s="33">
        <f t="shared" si="13"/>
        <v>0</v>
      </c>
      <c r="I110" s="33">
        <f t="shared" si="13"/>
        <v>0</v>
      </c>
      <c r="J110" s="33">
        <f t="shared" si="13"/>
        <v>0</v>
      </c>
      <c r="K110" s="33">
        <f t="shared" si="13"/>
        <v>0</v>
      </c>
      <c r="L110" s="33">
        <f t="shared" si="12"/>
        <v>0</v>
      </c>
      <c r="M110" s="33">
        <f t="shared" si="14"/>
        <v>0</v>
      </c>
      <c r="N110" s="69">
        <f t="shared" si="15"/>
        <v>0</v>
      </c>
    </row>
    <row r="111" spans="2:14">
      <c r="B111" s="21" t="s">
        <v>335</v>
      </c>
      <c r="C111" s="33">
        <f t="shared" si="13"/>
        <v>254.54596919819431</v>
      </c>
      <c r="D111" s="33">
        <f t="shared" si="13"/>
        <v>0</v>
      </c>
      <c r="E111" s="33">
        <f t="shared" si="13"/>
        <v>0</v>
      </c>
      <c r="F111" s="33">
        <f t="shared" si="13"/>
        <v>24.833683092511709</v>
      </c>
      <c r="G111" s="33">
        <f t="shared" si="13"/>
        <v>0</v>
      </c>
      <c r="H111" s="33">
        <f t="shared" si="13"/>
        <v>0</v>
      </c>
      <c r="I111" s="33">
        <f t="shared" si="13"/>
        <v>0</v>
      </c>
      <c r="J111" s="33">
        <f t="shared" si="13"/>
        <v>0</v>
      </c>
      <c r="K111" s="33">
        <f t="shared" si="13"/>
        <v>1915.0593725630429</v>
      </c>
      <c r="L111" s="33">
        <f t="shared" si="12"/>
        <v>0</v>
      </c>
      <c r="M111" s="33">
        <f t="shared" si="14"/>
        <v>2194.4390248537488</v>
      </c>
      <c r="N111" s="69">
        <f t="shared" si="15"/>
        <v>4.481065328369842E-3</v>
      </c>
    </row>
    <row r="112" spans="2:14">
      <c r="B112" s="21" t="s">
        <v>336</v>
      </c>
      <c r="C112" s="33">
        <f t="shared" si="13"/>
        <v>1364.4698363491668</v>
      </c>
      <c r="D112" s="33">
        <f t="shared" si="13"/>
        <v>0</v>
      </c>
      <c r="E112" s="33">
        <f t="shared" si="13"/>
        <v>0</v>
      </c>
      <c r="F112" s="33">
        <f t="shared" si="13"/>
        <v>46123.883899043598</v>
      </c>
      <c r="G112" s="33">
        <f t="shared" si="13"/>
        <v>789.0645299373648</v>
      </c>
      <c r="H112" s="33">
        <f t="shared" si="13"/>
        <v>0</v>
      </c>
      <c r="I112" s="33">
        <f t="shared" si="13"/>
        <v>0</v>
      </c>
      <c r="J112" s="33">
        <f t="shared" si="13"/>
        <v>0</v>
      </c>
      <c r="K112" s="33">
        <f t="shared" si="13"/>
        <v>15.294303765000565</v>
      </c>
      <c r="L112" s="33">
        <f t="shared" si="12"/>
        <v>1396.2855989646755</v>
      </c>
      <c r="M112" s="33">
        <f t="shared" si="14"/>
        <v>49688.998168059814</v>
      </c>
      <c r="N112" s="69">
        <f t="shared" si="15"/>
        <v>0.10146540613365407</v>
      </c>
    </row>
    <row r="113" spans="2:14">
      <c r="B113" s="21" t="s">
        <v>263</v>
      </c>
      <c r="C113" s="33">
        <f t="shared" si="13"/>
        <v>25.960374159919123</v>
      </c>
      <c r="D113" s="33">
        <f t="shared" si="13"/>
        <v>39093.534957738811</v>
      </c>
      <c r="E113" s="33">
        <f t="shared" si="13"/>
        <v>1771.7942989586709</v>
      </c>
      <c r="F113" s="33">
        <f t="shared" si="13"/>
        <v>0</v>
      </c>
      <c r="G113" s="33">
        <f t="shared" si="13"/>
        <v>7729.2901190636467</v>
      </c>
      <c r="H113" s="33">
        <f t="shared" si="13"/>
        <v>1598.3711741606153</v>
      </c>
      <c r="I113" s="33">
        <f t="shared" si="13"/>
        <v>2809.0043844720649</v>
      </c>
      <c r="J113" s="33">
        <f t="shared" si="13"/>
        <v>32.527885335359933</v>
      </c>
      <c r="K113" s="33">
        <f t="shared" si="13"/>
        <v>0</v>
      </c>
      <c r="L113" s="33">
        <f t="shared" si="12"/>
        <v>0</v>
      </c>
      <c r="M113" s="33">
        <f t="shared" si="14"/>
        <v>53060.483193889093</v>
      </c>
      <c r="N113" s="69">
        <f t="shared" si="15"/>
        <v>0.1083500105739021</v>
      </c>
    </row>
    <row r="114" spans="2:14">
      <c r="B114" s="21" t="s">
        <v>264</v>
      </c>
      <c r="C114" s="33">
        <f t="shared" si="13"/>
        <v>8727.7577776264807</v>
      </c>
      <c r="D114" s="33">
        <f t="shared" si="13"/>
        <v>0</v>
      </c>
      <c r="E114" s="33">
        <f t="shared" si="13"/>
        <v>0</v>
      </c>
      <c r="F114" s="33">
        <f t="shared" si="13"/>
        <v>0</v>
      </c>
      <c r="G114" s="33">
        <f t="shared" si="13"/>
        <v>0</v>
      </c>
      <c r="H114" s="33">
        <f t="shared" si="13"/>
        <v>0</v>
      </c>
      <c r="I114" s="33">
        <f t="shared" si="13"/>
        <v>88.521868834831324</v>
      </c>
      <c r="J114" s="33">
        <f t="shared" si="13"/>
        <v>0</v>
      </c>
      <c r="K114" s="33">
        <f t="shared" si="13"/>
        <v>0</v>
      </c>
      <c r="L114" s="33">
        <f t="shared" si="12"/>
        <v>0</v>
      </c>
      <c r="M114" s="33">
        <f t="shared" si="14"/>
        <v>8816.2796464613111</v>
      </c>
      <c r="N114" s="69">
        <f t="shared" si="15"/>
        <v>1.8002926762389061E-2</v>
      </c>
    </row>
    <row r="115" spans="2:14">
      <c r="B115" s="21" t="s">
        <v>265</v>
      </c>
      <c r="C115" s="33">
        <f t="shared" si="13"/>
        <v>69.108601987632795</v>
      </c>
      <c r="D115" s="33">
        <f t="shared" si="13"/>
        <v>0</v>
      </c>
      <c r="E115" s="33">
        <f t="shared" si="13"/>
        <v>0</v>
      </c>
      <c r="F115" s="33">
        <f t="shared" si="13"/>
        <v>0</v>
      </c>
      <c r="G115" s="33">
        <f t="shared" si="13"/>
        <v>0</v>
      </c>
      <c r="H115" s="33">
        <f t="shared" si="13"/>
        <v>10378.57244844392</v>
      </c>
      <c r="I115" s="33">
        <f t="shared" si="13"/>
        <v>31578.301129049825</v>
      </c>
      <c r="J115" s="33">
        <f t="shared" si="13"/>
        <v>13386.589199703616</v>
      </c>
      <c r="K115" s="33">
        <f t="shared" si="13"/>
        <v>0</v>
      </c>
      <c r="L115" s="33">
        <f t="shared" si="12"/>
        <v>0</v>
      </c>
      <c r="M115" s="33">
        <f t="shared" si="14"/>
        <v>55412.571379184992</v>
      </c>
      <c r="N115" s="69">
        <f t="shared" si="15"/>
        <v>0.11315299698501928</v>
      </c>
    </row>
    <row r="116" spans="2:14">
      <c r="B116" s="21" t="s">
        <v>253</v>
      </c>
      <c r="C116" s="33">
        <f t="shared" si="13"/>
        <v>0</v>
      </c>
      <c r="D116" s="33">
        <f t="shared" si="13"/>
        <v>42088.55353018114</v>
      </c>
      <c r="E116" s="33">
        <f t="shared" si="13"/>
        <v>324.00405996388849</v>
      </c>
      <c r="F116" s="33">
        <f t="shared" si="13"/>
        <v>0</v>
      </c>
      <c r="G116" s="33">
        <f t="shared" si="13"/>
        <v>3322.648220177532</v>
      </c>
      <c r="H116" s="33">
        <f t="shared" si="13"/>
        <v>0</v>
      </c>
      <c r="I116" s="33">
        <f t="shared" si="13"/>
        <v>0</v>
      </c>
      <c r="J116" s="33">
        <f t="shared" si="13"/>
        <v>0</v>
      </c>
      <c r="K116" s="33">
        <f t="shared" si="13"/>
        <v>0</v>
      </c>
      <c r="L116" s="33">
        <f t="shared" si="12"/>
        <v>0</v>
      </c>
      <c r="M116" s="33">
        <f t="shared" si="14"/>
        <v>45735.205810322557</v>
      </c>
      <c r="N116" s="69">
        <f t="shared" si="15"/>
        <v>9.3391724591734324E-2</v>
      </c>
    </row>
    <row r="117" spans="2:14">
      <c r="B117" s="21" t="s">
        <v>254</v>
      </c>
      <c r="C117" s="33">
        <f t="shared" si="13"/>
        <v>0</v>
      </c>
      <c r="D117" s="33">
        <f t="shared" si="13"/>
        <v>0</v>
      </c>
      <c r="E117" s="33">
        <f t="shared" si="13"/>
        <v>0</v>
      </c>
      <c r="F117" s="33">
        <f t="shared" si="13"/>
        <v>615.80426786389103</v>
      </c>
      <c r="G117" s="33">
        <f t="shared" si="13"/>
        <v>0</v>
      </c>
      <c r="H117" s="33">
        <f t="shared" si="13"/>
        <v>0</v>
      </c>
      <c r="I117" s="33">
        <f t="shared" si="13"/>
        <v>0</v>
      </c>
      <c r="J117" s="33">
        <f t="shared" si="13"/>
        <v>0</v>
      </c>
      <c r="K117" s="33">
        <f t="shared" si="13"/>
        <v>91.242798043912103</v>
      </c>
      <c r="L117" s="33">
        <f t="shared" si="12"/>
        <v>6598.5321609083621</v>
      </c>
      <c r="M117" s="33">
        <f t="shared" si="14"/>
        <v>7305.5792268161649</v>
      </c>
      <c r="N117" s="69">
        <f t="shared" si="15"/>
        <v>1.4918062159018822E-2</v>
      </c>
    </row>
    <row r="118" spans="2:14">
      <c r="B118" s="21" t="s">
        <v>255</v>
      </c>
      <c r="C118" s="33">
        <f t="shared" si="13"/>
        <v>0</v>
      </c>
      <c r="D118" s="33">
        <f t="shared" si="13"/>
        <v>0</v>
      </c>
      <c r="E118" s="33">
        <f t="shared" si="13"/>
        <v>0</v>
      </c>
      <c r="F118" s="33">
        <f t="shared" si="13"/>
        <v>0</v>
      </c>
      <c r="G118" s="33">
        <f t="shared" si="13"/>
        <v>55176.611268962508</v>
      </c>
      <c r="H118" s="33">
        <f t="shared" si="13"/>
        <v>0</v>
      </c>
      <c r="I118" s="33">
        <f t="shared" si="13"/>
        <v>0</v>
      </c>
      <c r="J118" s="33">
        <f t="shared" si="13"/>
        <v>0</v>
      </c>
      <c r="K118" s="33">
        <f t="shared" si="13"/>
        <v>0</v>
      </c>
      <c r="L118" s="33">
        <f t="shared" si="12"/>
        <v>0</v>
      </c>
      <c r="M118" s="33">
        <f t="shared" si="14"/>
        <v>55176.611268962508</v>
      </c>
      <c r="N118" s="69">
        <f t="shared" si="15"/>
        <v>0.11267116419913599</v>
      </c>
    </row>
    <row r="119" spans="2:14">
      <c r="B119" s="21" t="s">
        <v>256</v>
      </c>
      <c r="C119" s="33">
        <f t="shared" si="13"/>
        <v>0</v>
      </c>
      <c r="D119" s="33">
        <f t="shared" si="13"/>
        <v>0</v>
      </c>
      <c r="E119" s="33">
        <f t="shared" si="13"/>
        <v>0</v>
      </c>
      <c r="F119" s="33">
        <f t="shared" si="13"/>
        <v>0</v>
      </c>
      <c r="G119" s="33">
        <f t="shared" si="13"/>
        <v>0</v>
      </c>
      <c r="H119" s="33">
        <f t="shared" si="13"/>
        <v>34152.345873836268</v>
      </c>
      <c r="I119" s="33">
        <f t="shared" si="13"/>
        <v>0</v>
      </c>
      <c r="J119" s="33">
        <f t="shared" si="13"/>
        <v>17061.340714961021</v>
      </c>
      <c r="K119" s="33">
        <f t="shared" si="13"/>
        <v>0</v>
      </c>
      <c r="L119" s="33">
        <f t="shared" si="12"/>
        <v>0</v>
      </c>
      <c r="M119" s="33">
        <f t="shared" si="14"/>
        <v>51213.686588797289</v>
      </c>
      <c r="N119" s="69">
        <f t="shared" si="15"/>
        <v>0.10457883436809272</v>
      </c>
    </row>
    <row r="120" spans="2:14">
      <c r="B120" s="21" t="s">
        <v>257</v>
      </c>
      <c r="C120" s="33">
        <f t="shared" si="13"/>
        <v>8801.2669273528336</v>
      </c>
      <c r="D120" s="33">
        <f t="shared" si="13"/>
        <v>0</v>
      </c>
      <c r="E120" s="33">
        <f t="shared" si="13"/>
        <v>0</v>
      </c>
      <c r="F120" s="33">
        <f t="shared" si="13"/>
        <v>0</v>
      </c>
      <c r="G120" s="33">
        <f t="shared" si="13"/>
        <v>0</v>
      </c>
      <c r="H120" s="33">
        <f t="shared" si="13"/>
        <v>0</v>
      </c>
      <c r="I120" s="33">
        <f t="shared" si="13"/>
        <v>0</v>
      </c>
      <c r="J120" s="33">
        <f t="shared" si="13"/>
        <v>0</v>
      </c>
      <c r="K120" s="33">
        <f t="shared" si="13"/>
        <v>95.123840057901575</v>
      </c>
      <c r="L120" s="33">
        <f t="shared" si="12"/>
        <v>0</v>
      </c>
      <c r="M120" s="33">
        <f t="shared" si="14"/>
        <v>8896.3907674107359</v>
      </c>
      <c r="N120" s="69">
        <f t="shared" si="15"/>
        <v>1.8166514432147729E-2</v>
      </c>
    </row>
    <row r="121" spans="2:14">
      <c r="B121" s="21" t="s">
        <v>258</v>
      </c>
      <c r="C121" s="33">
        <f t="shared" si="13"/>
        <v>4112.9690864965532</v>
      </c>
      <c r="D121" s="33">
        <f t="shared" si="13"/>
        <v>0</v>
      </c>
      <c r="E121" s="33">
        <f t="shared" si="13"/>
        <v>0</v>
      </c>
      <c r="F121" s="33">
        <f t="shared" si="13"/>
        <v>0</v>
      </c>
      <c r="G121" s="33">
        <f t="shared" si="13"/>
        <v>0</v>
      </c>
      <c r="H121" s="33">
        <f t="shared" si="13"/>
        <v>0</v>
      </c>
      <c r="I121" s="33">
        <f t="shared" si="13"/>
        <v>0</v>
      </c>
      <c r="J121" s="33">
        <f t="shared" si="13"/>
        <v>0</v>
      </c>
      <c r="K121" s="33">
        <f t="shared" si="13"/>
        <v>6346.9894823476679</v>
      </c>
      <c r="L121" s="33">
        <f t="shared" si="12"/>
        <v>0</v>
      </c>
      <c r="M121" s="33">
        <f t="shared" si="14"/>
        <v>10459.95856884422</v>
      </c>
      <c r="N121" s="69">
        <f t="shared" si="15"/>
        <v>2.1359334731187937E-2</v>
      </c>
    </row>
    <row r="122" spans="2:14">
      <c r="B122" s="21" t="s">
        <v>259</v>
      </c>
      <c r="C122" s="33">
        <f t="shared" si="13"/>
        <v>4623.5612116220509</v>
      </c>
      <c r="D122" s="33">
        <f t="shared" si="13"/>
        <v>0</v>
      </c>
      <c r="E122" s="33">
        <f t="shared" si="13"/>
        <v>0</v>
      </c>
      <c r="F122" s="33">
        <f t="shared" si="13"/>
        <v>0</v>
      </c>
      <c r="G122" s="33">
        <f t="shared" si="13"/>
        <v>0</v>
      </c>
      <c r="H122" s="33">
        <f t="shared" si="13"/>
        <v>0</v>
      </c>
      <c r="I122" s="33">
        <f t="shared" si="13"/>
        <v>0</v>
      </c>
      <c r="J122" s="33">
        <f t="shared" si="13"/>
        <v>0</v>
      </c>
      <c r="K122" s="33">
        <f t="shared" si="13"/>
        <v>0</v>
      </c>
      <c r="L122" s="33">
        <f t="shared" si="12"/>
        <v>0</v>
      </c>
      <c r="M122" s="33">
        <f t="shared" si="14"/>
        <v>4623.5612116220509</v>
      </c>
      <c r="N122" s="69">
        <f t="shared" si="15"/>
        <v>9.4413559020515674E-3</v>
      </c>
    </row>
    <row r="123" spans="2:14">
      <c r="B123" s="21" t="s">
        <v>247</v>
      </c>
      <c r="C123" s="33">
        <f t="shared" si="13"/>
        <v>0</v>
      </c>
      <c r="D123" s="33">
        <f t="shared" si="13"/>
        <v>0</v>
      </c>
      <c r="E123" s="33">
        <f t="shared" si="13"/>
        <v>0</v>
      </c>
      <c r="F123" s="33">
        <f t="shared" si="13"/>
        <v>0</v>
      </c>
      <c r="G123" s="33">
        <f t="shared" si="13"/>
        <v>0</v>
      </c>
      <c r="H123" s="33">
        <f t="shared" si="13"/>
        <v>0</v>
      </c>
      <c r="I123" s="33">
        <f t="shared" si="13"/>
        <v>0</v>
      </c>
      <c r="J123" s="33">
        <f t="shared" si="13"/>
        <v>0</v>
      </c>
      <c r="K123" s="33">
        <f t="shared" si="13"/>
        <v>0</v>
      </c>
      <c r="L123" s="33">
        <f t="shared" si="12"/>
        <v>0</v>
      </c>
      <c r="M123" s="33">
        <f t="shared" si="14"/>
        <v>0</v>
      </c>
      <c r="N123" s="69">
        <f t="shared" si="15"/>
        <v>0</v>
      </c>
    </row>
    <row r="124" spans="2:14" s="20" customFormat="1">
      <c r="B124" s="20" t="s">
        <v>248</v>
      </c>
      <c r="C124" s="37">
        <f>SUM(C106:C123)</f>
        <v>46481.242689999999</v>
      </c>
      <c r="D124" s="37">
        <f t="shared" ref="D124:N124" si="16">SUM(D106:D123)</f>
        <v>88330.951380000013</v>
      </c>
      <c r="E124" s="37">
        <f t="shared" si="16"/>
        <v>109010.85165</v>
      </c>
      <c r="F124" s="37">
        <f t="shared" si="16"/>
        <v>46764.521849999997</v>
      </c>
      <c r="G124" s="37">
        <f t="shared" si="16"/>
        <v>67027.132089999999</v>
      </c>
      <c r="H124" s="37">
        <f t="shared" si="16"/>
        <v>46733.861360000003</v>
      </c>
      <c r="I124" s="37">
        <f t="shared" si="16"/>
        <v>34836.390750000006</v>
      </c>
      <c r="J124" s="37">
        <f t="shared" si="16"/>
        <v>30480.457799999996</v>
      </c>
      <c r="K124" s="37">
        <f t="shared" si="16"/>
        <v>12052.431060000001</v>
      </c>
      <c r="L124" s="37">
        <f t="shared" si="16"/>
        <v>7995.8466399999988</v>
      </c>
      <c r="M124" s="37">
        <f>SUM(M106:M123)</f>
        <v>489713.68727000005</v>
      </c>
      <c r="N124" s="76">
        <f t="shared" si="16"/>
        <v>0.99999999999999978</v>
      </c>
    </row>
    <row r="125" spans="2:14">
      <c r="M125" s="33"/>
    </row>
    <row r="126" spans="2:14">
      <c r="B126" s="21" t="s">
        <v>663</v>
      </c>
      <c r="D126" s="37">
        <v>0</v>
      </c>
    </row>
    <row r="129" spans="2:3">
      <c r="B129" s="21" t="s">
        <v>889</v>
      </c>
    </row>
    <row r="132" spans="2:3">
      <c r="C132" s="104" t="s">
        <v>325</v>
      </c>
    </row>
    <row r="133" spans="2:3">
      <c r="B133" s="21" t="s">
        <v>244</v>
      </c>
      <c r="C133" s="33">
        <f>C$153*N106</f>
        <v>114668.48804671669</v>
      </c>
    </row>
    <row r="134" spans="2:3">
      <c r="B134" s="21" t="s">
        <v>245</v>
      </c>
      <c r="C134" s="33">
        <f>C$153*N107</f>
        <v>18871.684224709403</v>
      </c>
    </row>
    <row r="135" spans="2:3">
      <c r="B135" s="21" t="s">
        <v>246</v>
      </c>
      <c r="C135" s="33">
        <f t="shared" ref="C135:C150" si="17">C$153*N108</f>
        <v>3589.7501433494376</v>
      </c>
    </row>
    <row r="136" spans="2:3">
      <c r="B136" s="21" t="s">
        <v>196</v>
      </c>
      <c r="C136" s="33">
        <f t="shared" si="17"/>
        <v>0</v>
      </c>
    </row>
    <row r="137" spans="2:3">
      <c r="B137" s="21" t="s">
        <v>334</v>
      </c>
      <c r="C137" s="33">
        <f t="shared" si="17"/>
        <v>0</v>
      </c>
    </row>
    <row r="138" spans="2:3">
      <c r="B138" s="21" t="s">
        <v>335</v>
      </c>
      <c r="C138" s="33">
        <f t="shared" si="17"/>
        <v>2194.4390248537488</v>
      </c>
    </row>
    <row r="139" spans="2:3">
      <c r="B139" s="21" t="s">
        <v>336</v>
      </c>
      <c r="C139" s="33">
        <f t="shared" si="17"/>
        <v>49688.998168059814</v>
      </c>
    </row>
    <row r="140" spans="2:3">
      <c r="B140" s="21" t="s">
        <v>263</v>
      </c>
      <c r="C140" s="33">
        <f t="shared" si="17"/>
        <v>53060.483193889093</v>
      </c>
    </row>
    <row r="141" spans="2:3">
      <c r="B141" s="21" t="s">
        <v>264</v>
      </c>
      <c r="C141" s="33">
        <f t="shared" si="17"/>
        <v>8816.2796464613111</v>
      </c>
    </row>
    <row r="142" spans="2:3">
      <c r="B142" s="21" t="s">
        <v>265</v>
      </c>
      <c r="C142" s="33">
        <f t="shared" si="17"/>
        <v>55412.571379184992</v>
      </c>
    </row>
    <row r="143" spans="2:3">
      <c r="B143" s="21" t="s">
        <v>253</v>
      </c>
      <c r="C143" s="33">
        <f t="shared" si="17"/>
        <v>45735.205810322557</v>
      </c>
    </row>
    <row r="144" spans="2:3">
      <c r="B144" s="21" t="s">
        <v>254</v>
      </c>
      <c r="C144" s="33">
        <f t="shared" si="17"/>
        <v>7305.5792268161649</v>
      </c>
    </row>
    <row r="145" spans="2:3">
      <c r="B145" s="21" t="s">
        <v>255</v>
      </c>
      <c r="C145" s="33">
        <f t="shared" si="17"/>
        <v>55176.611268962508</v>
      </c>
    </row>
    <row r="146" spans="2:3">
      <c r="B146" s="21" t="s">
        <v>256</v>
      </c>
      <c r="C146" s="33">
        <f t="shared" si="17"/>
        <v>51213.686588797289</v>
      </c>
    </row>
    <row r="147" spans="2:3">
      <c r="B147" s="21" t="s">
        <v>257</v>
      </c>
      <c r="C147" s="33">
        <f t="shared" si="17"/>
        <v>8896.3907674107359</v>
      </c>
    </row>
    <row r="148" spans="2:3">
      <c r="B148" s="21" t="s">
        <v>258</v>
      </c>
      <c r="C148" s="33">
        <f t="shared" si="17"/>
        <v>10459.95856884422</v>
      </c>
    </row>
    <row r="149" spans="2:3">
      <c r="B149" s="21" t="s">
        <v>259</v>
      </c>
      <c r="C149" s="33">
        <f t="shared" si="17"/>
        <v>4623.5612116220509</v>
      </c>
    </row>
    <row r="150" spans="2:3">
      <c r="B150" s="21" t="s">
        <v>247</v>
      </c>
      <c r="C150" s="33">
        <f t="shared" si="17"/>
        <v>0</v>
      </c>
    </row>
    <row r="151" spans="2:3">
      <c r="B151" s="21" t="s">
        <v>248</v>
      </c>
      <c r="C151" s="33">
        <f>SUM(C133:C150)</f>
        <v>489713.68727000005</v>
      </c>
    </row>
    <row r="153" spans="2:3">
      <c r="B153" s="21" t="s">
        <v>324</v>
      </c>
      <c r="C153" s="33">
        <f>M124+D126</f>
        <v>489713.68727000005</v>
      </c>
    </row>
  </sheetData>
  <phoneticPr fontId="4"/>
  <hyperlinks>
    <hyperlink ref="B18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2:G63"/>
  <sheetViews>
    <sheetView topLeftCell="A13" zoomScaleNormal="100" workbookViewId="0">
      <selection activeCell="M35" sqref="M35"/>
    </sheetView>
  </sheetViews>
  <sheetFormatPr baseColWidth="10" defaultRowHeight="12.75"/>
  <cols>
    <col min="1" max="1" width="4.75" style="152" customWidth="1"/>
    <col min="2" max="16384" width="11" style="152"/>
  </cols>
  <sheetData>
    <row r="2" spans="2:3">
      <c r="B2" s="153" t="s">
        <v>297</v>
      </c>
    </row>
    <row r="3" spans="2:3">
      <c r="B3" s="57" t="s">
        <v>288</v>
      </c>
      <c r="C3" s="33"/>
    </row>
    <row r="5" spans="2:3">
      <c r="B5" s="153" t="s">
        <v>414</v>
      </c>
    </row>
    <row r="6" spans="2:3">
      <c r="B6" s="37">
        <f>+'Resumen 2012'!D8</f>
        <v>8100.8183300000001</v>
      </c>
    </row>
    <row r="8" spans="2:3">
      <c r="B8" s="153" t="s">
        <v>300</v>
      </c>
    </row>
    <row r="9" spans="2:3">
      <c r="B9" s="152" t="s">
        <v>284</v>
      </c>
    </row>
    <row r="11" spans="2:3">
      <c r="B11" s="153" t="s">
        <v>753</v>
      </c>
    </row>
    <row r="12" spans="2:3">
      <c r="B12" s="152" t="s">
        <v>675</v>
      </c>
    </row>
    <row r="15" spans="2:3">
      <c r="B15" s="152" t="s">
        <v>302</v>
      </c>
    </row>
    <row r="16" spans="2:3">
      <c r="C16" s="152" t="s">
        <v>539</v>
      </c>
    </row>
    <row r="17" spans="1:7" ht="40.5">
      <c r="A17" s="61"/>
      <c r="B17" s="61"/>
      <c r="C17" s="118" t="s">
        <v>538</v>
      </c>
      <c r="D17" s="118" t="s">
        <v>78</v>
      </c>
      <c r="E17" s="118" t="s">
        <v>385</v>
      </c>
      <c r="F17" s="118" t="s">
        <v>242</v>
      </c>
      <c r="G17" s="118" t="s">
        <v>243</v>
      </c>
    </row>
    <row r="18" spans="1:7">
      <c r="B18" s="152" t="s">
        <v>244</v>
      </c>
      <c r="C18" s="33">
        <v>8445142.5</v>
      </c>
      <c r="D18" s="33">
        <f>C42+D42+F42</f>
        <v>1449.4939306060201</v>
      </c>
      <c r="E18" s="34">
        <f t="shared" ref="E18:E36" si="0">D18*1000/C18</f>
        <v>0.17163640881205025</v>
      </c>
      <c r="F18" s="34">
        <f>+E18-E$36</f>
        <v>0</v>
      </c>
      <c r="G18" s="33">
        <f>+F18*C18/1000</f>
        <v>0</v>
      </c>
    </row>
    <row r="19" spans="1:7">
      <c r="B19" s="152" t="s">
        <v>245</v>
      </c>
      <c r="C19" s="33">
        <v>1348308.5</v>
      </c>
      <c r="D19" s="33">
        <f t="shared" ref="D19:D34" si="1">C43+D43+F43</f>
        <v>231.41882891076224</v>
      </c>
      <c r="E19" s="34">
        <f t="shared" si="0"/>
        <v>0.17163640881205025</v>
      </c>
      <c r="F19" s="34">
        <f t="shared" ref="F19:F36" si="2">+E19-E$36</f>
        <v>0</v>
      </c>
      <c r="G19" s="33">
        <f t="shared" ref="G19:G35" si="3">+F19*C19/1000</f>
        <v>0</v>
      </c>
    </row>
    <row r="20" spans="1:7">
      <c r="B20" s="152" t="s">
        <v>246</v>
      </c>
      <c r="C20" s="33">
        <v>1072762.5</v>
      </c>
      <c r="D20" s="33">
        <f t="shared" si="1"/>
        <v>184.12510300823706</v>
      </c>
      <c r="E20" s="34">
        <f t="shared" si="0"/>
        <v>0.17163640881205025</v>
      </c>
      <c r="F20" s="34">
        <f t="shared" si="2"/>
        <v>0</v>
      </c>
      <c r="G20" s="33">
        <f t="shared" si="3"/>
        <v>0</v>
      </c>
    </row>
    <row r="21" spans="1:7">
      <c r="B21" s="152" t="s">
        <v>196</v>
      </c>
      <c r="C21" s="33">
        <v>1115556.5</v>
      </c>
      <c r="D21" s="33">
        <f t="shared" si="1"/>
        <v>191.47011148693994</v>
      </c>
      <c r="E21" s="34">
        <f t="shared" si="0"/>
        <v>0.17163640881205025</v>
      </c>
      <c r="F21" s="34">
        <f t="shared" si="2"/>
        <v>0</v>
      </c>
      <c r="G21" s="33">
        <f t="shared" si="3"/>
        <v>0</v>
      </c>
    </row>
    <row r="22" spans="1:7">
      <c r="B22" s="152" t="s">
        <v>334</v>
      </c>
      <c r="C22" s="33">
        <v>2118511.5</v>
      </c>
      <c r="D22" s="33">
        <f t="shared" si="1"/>
        <v>363.61370588702982</v>
      </c>
      <c r="E22" s="34">
        <f t="shared" si="0"/>
        <v>0.17163640881205025</v>
      </c>
      <c r="F22" s="34">
        <f t="shared" si="2"/>
        <v>0</v>
      </c>
      <c r="G22" s="33">
        <f t="shared" si="3"/>
        <v>0</v>
      </c>
    </row>
    <row r="23" spans="1:7">
      <c r="B23" s="152" t="s">
        <v>335</v>
      </c>
      <c r="C23" s="33">
        <v>592874.5</v>
      </c>
      <c r="D23" s="33">
        <f t="shared" si="1"/>
        <v>101.75885005623988</v>
      </c>
      <c r="E23" s="34">
        <f t="shared" si="0"/>
        <v>0.17163640881205025</v>
      </c>
      <c r="F23" s="34">
        <f t="shared" si="2"/>
        <v>0</v>
      </c>
      <c r="G23" s="33">
        <f t="shared" si="3"/>
        <v>0</v>
      </c>
    </row>
    <row r="24" spans="1:7">
      <c r="B24" s="152" t="s">
        <v>336</v>
      </c>
      <c r="C24" s="33">
        <v>2532976.5</v>
      </c>
      <c r="D24" s="33">
        <f t="shared" si="1"/>
        <v>434.75099006531622</v>
      </c>
      <c r="E24" s="34">
        <f t="shared" si="0"/>
        <v>0.17163640881205025</v>
      </c>
      <c r="F24" s="34">
        <f t="shared" si="2"/>
        <v>0</v>
      </c>
      <c r="G24" s="33">
        <f t="shared" si="3"/>
        <v>0</v>
      </c>
    </row>
    <row r="25" spans="1:7">
      <c r="B25" s="152" t="s">
        <v>263</v>
      </c>
      <c r="C25" s="33">
        <v>2111443</v>
      </c>
      <c r="D25" s="33">
        <f t="shared" si="1"/>
        <v>362.40049393134183</v>
      </c>
      <c r="E25" s="34">
        <f t="shared" si="0"/>
        <v>0.17163640881205025</v>
      </c>
      <c r="F25" s="34">
        <f t="shared" si="2"/>
        <v>0</v>
      </c>
      <c r="G25" s="33">
        <f t="shared" si="3"/>
        <v>0</v>
      </c>
    </row>
    <row r="26" spans="1:7">
      <c r="B26" s="152" t="s">
        <v>264</v>
      </c>
      <c r="C26" s="33">
        <v>7562279</v>
      </c>
      <c r="D26" s="33">
        <f t="shared" si="1"/>
        <v>1297.9624099947825</v>
      </c>
      <c r="E26" s="34">
        <f t="shared" si="0"/>
        <v>0.17163640881205025</v>
      </c>
      <c r="F26" s="34">
        <f t="shared" si="2"/>
        <v>0</v>
      </c>
      <c r="G26" s="33">
        <f t="shared" si="3"/>
        <v>0</v>
      </c>
    </row>
    <row r="27" spans="1:7">
      <c r="B27" s="152" t="s">
        <v>265</v>
      </c>
      <c r="C27" s="33">
        <v>5121540.5</v>
      </c>
      <c r="D27" s="33">
        <f t="shared" si="1"/>
        <v>879.04281900547221</v>
      </c>
      <c r="E27" s="34">
        <f t="shared" si="0"/>
        <v>0.17163640881205025</v>
      </c>
      <c r="F27" s="34">
        <f t="shared" si="2"/>
        <v>0</v>
      </c>
      <c r="G27" s="33">
        <f t="shared" si="3"/>
        <v>0</v>
      </c>
    </row>
    <row r="28" spans="1:7">
      <c r="B28" s="152" t="s">
        <v>253</v>
      </c>
      <c r="C28" s="33">
        <v>1106067</v>
      </c>
      <c r="D28" s="33">
        <f t="shared" si="1"/>
        <v>189.84136778551797</v>
      </c>
      <c r="E28" s="34">
        <f t="shared" si="0"/>
        <v>0.17163640881205025</v>
      </c>
      <c r="F28" s="34">
        <f t="shared" si="2"/>
        <v>0</v>
      </c>
      <c r="G28" s="33">
        <f t="shared" si="3"/>
        <v>0</v>
      </c>
    </row>
    <row r="29" spans="1:7">
      <c r="B29" s="152" t="s">
        <v>254</v>
      </c>
      <c r="C29" s="33">
        <v>2773719</v>
      </c>
      <c r="D29" s="33">
        <f t="shared" si="1"/>
        <v>476.07116821375121</v>
      </c>
      <c r="E29" s="34">
        <f t="shared" si="0"/>
        <v>0.17163640881205025</v>
      </c>
      <c r="F29" s="34">
        <f t="shared" si="2"/>
        <v>0</v>
      </c>
      <c r="G29" s="33">
        <f t="shared" si="3"/>
        <v>0</v>
      </c>
    </row>
    <row r="30" spans="1:7">
      <c r="B30" s="152" t="s">
        <v>255</v>
      </c>
      <c r="C30" s="33">
        <v>6497055.5</v>
      </c>
      <c r="D30" s="33">
        <f t="shared" si="1"/>
        <v>1115.1312738725796</v>
      </c>
      <c r="E30" s="34">
        <f t="shared" si="0"/>
        <v>0.17163640881205028</v>
      </c>
      <c r="F30" s="34">
        <f t="shared" si="2"/>
        <v>0</v>
      </c>
      <c r="G30" s="33">
        <f t="shared" si="3"/>
        <v>0</v>
      </c>
    </row>
    <row r="31" spans="1:7">
      <c r="B31" s="152" t="s">
        <v>256</v>
      </c>
      <c r="C31" s="33">
        <v>1473249</v>
      </c>
      <c r="D31" s="33">
        <f t="shared" si="1"/>
        <v>252.86316764594423</v>
      </c>
      <c r="E31" s="34">
        <f t="shared" si="0"/>
        <v>0.17163640881205025</v>
      </c>
      <c r="F31" s="34">
        <f t="shared" si="2"/>
        <v>0</v>
      </c>
      <c r="G31" s="33">
        <f t="shared" si="3"/>
        <v>0</v>
      </c>
    </row>
    <row r="32" spans="1:7">
      <c r="B32" s="152" t="s">
        <v>257</v>
      </c>
      <c r="C32" s="33">
        <v>644521.5</v>
      </c>
      <c r="D32" s="33">
        <f t="shared" si="1"/>
        <v>110.62335566215584</v>
      </c>
      <c r="E32" s="34">
        <f t="shared" si="0"/>
        <v>0.17163640881205025</v>
      </c>
      <c r="F32" s="34">
        <f t="shared" si="2"/>
        <v>0</v>
      </c>
      <c r="G32" s="33">
        <f t="shared" si="3"/>
        <v>0</v>
      </c>
    </row>
    <row r="33" spans="1:7">
      <c r="B33" s="152" t="s">
        <v>258</v>
      </c>
      <c r="C33" s="33">
        <v>2192387.5</v>
      </c>
      <c r="D33" s="33">
        <f t="shared" si="1"/>
        <v>376.2935172244288</v>
      </c>
      <c r="E33" s="34">
        <f t="shared" si="0"/>
        <v>0.17163640881205025</v>
      </c>
      <c r="F33" s="34">
        <f t="shared" si="2"/>
        <v>0</v>
      </c>
      <c r="G33" s="33">
        <f t="shared" si="3"/>
        <v>0</v>
      </c>
    </row>
    <row r="34" spans="1:7">
      <c r="B34" s="152" t="s">
        <v>259</v>
      </c>
      <c r="C34" s="33">
        <v>322818</v>
      </c>
      <c r="D34" s="33">
        <f t="shared" si="1"/>
        <v>55.407322219888442</v>
      </c>
      <c r="E34" s="34">
        <f t="shared" si="0"/>
        <v>0.17163640881205025</v>
      </c>
      <c r="F34" s="34">
        <f t="shared" si="2"/>
        <v>0</v>
      </c>
      <c r="G34" s="33">
        <f t="shared" si="3"/>
        <v>0</v>
      </c>
    </row>
    <row r="35" spans="1:7">
      <c r="B35" s="152" t="s">
        <v>247</v>
      </c>
      <c r="C35" s="33">
        <v>166339.5</v>
      </c>
      <c r="D35" s="33">
        <f>C59+D59+F59</f>
        <v>28.549914423592032</v>
      </c>
      <c r="E35" s="34">
        <f t="shared" si="0"/>
        <v>0.17163640881205025</v>
      </c>
      <c r="F35" s="34">
        <f t="shared" si="2"/>
        <v>0</v>
      </c>
      <c r="G35" s="33">
        <f t="shared" si="3"/>
        <v>0</v>
      </c>
    </row>
    <row r="36" spans="1:7">
      <c r="A36" s="153"/>
      <c r="B36" s="153" t="s">
        <v>248</v>
      </c>
      <c r="C36" s="33">
        <v>47197552</v>
      </c>
      <c r="D36" s="43">
        <f>SUM(D18:D35)</f>
        <v>8100.8183299999982</v>
      </c>
      <c r="E36" s="34">
        <f t="shared" si="0"/>
        <v>0.17163640881205022</v>
      </c>
      <c r="F36" s="34">
        <f t="shared" si="2"/>
        <v>0</v>
      </c>
      <c r="G36" s="33">
        <f>+F36*C36/1000</f>
        <v>0</v>
      </c>
    </row>
    <row r="39" spans="1:7">
      <c r="B39" s="152" t="s">
        <v>303</v>
      </c>
    </row>
    <row r="41" spans="1:7" s="31" customFormat="1" ht="25.5">
      <c r="C41" s="81" t="s">
        <v>339</v>
      </c>
      <c r="D41" s="81" t="s">
        <v>304</v>
      </c>
      <c r="E41" s="31" t="s">
        <v>210</v>
      </c>
      <c r="F41" s="81" t="s">
        <v>211</v>
      </c>
    </row>
    <row r="42" spans="1:7">
      <c r="B42" s="152" t="s">
        <v>244</v>
      </c>
      <c r="C42" s="33"/>
      <c r="D42" s="33"/>
      <c r="E42" s="158">
        <f>C18/C$36</f>
        <v>0.17893179078440338</v>
      </c>
      <c r="F42" s="33">
        <f>E42*C$62</f>
        <v>1449.4939306060201</v>
      </c>
      <c r="G42" s="33"/>
    </row>
    <row r="43" spans="1:7">
      <c r="B43" s="152" t="s">
        <v>245</v>
      </c>
      <c r="C43" s="33"/>
      <c r="D43" s="33"/>
      <c r="E43" s="158">
        <f t="shared" ref="E43:E59" si="4">C19/C$36</f>
        <v>2.856733967897318E-2</v>
      </c>
      <c r="F43" s="33">
        <f t="shared" ref="F43:F59" si="5">E43*C$62</f>
        <v>231.41882891076224</v>
      </c>
      <c r="G43" s="33"/>
    </row>
    <row r="44" spans="1:7">
      <c r="B44" s="152" t="s">
        <v>246</v>
      </c>
      <c r="C44" s="33"/>
      <c r="D44" s="33"/>
      <c r="E44" s="158">
        <f t="shared" si="4"/>
        <v>2.2729197904162488E-2</v>
      </c>
      <c r="F44" s="33">
        <f t="shared" si="5"/>
        <v>184.12510300823706</v>
      </c>
      <c r="G44" s="33"/>
    </row>
    <row r="45" spans="1:7">
      <c r="B45" s="152" t="s">
        <v>196</v>
      </c>
      <c r="C45" s="33"/>
      <c r="D45" s="33"/>
      <c r="E45" s="158">
        <f t="shared" si="4"/>
        <v>2.363589747197058E-2</v>
      </c>
      <c r="F45" s="33">
        <f t="shared" si="5"/>
        <v>191.47011148693994</v>
      </c>
      <c r="G45" s="33"/>
    </row>
    <row r="46" spans="1:7">
      <c r="B46" s="152" t="s">
        <v>334</v>
      </c>
      <c r="C46" s="33"/>
      <c r="D46" s="33"/>
      <c r="E46" s="158">
        <f t="shared" si="4"/>
        <v>4.4886046208498273E-2</v>
      </c>
      <c r="F46" s="33">
        <f t="shared" si="5"/>
        <v>363.61370588702982</v>
      </c>
      <c r="G46" s="33"/>
    </row>
    <row r="47" spans="1:7">
      <c r="B47" s="152" t="s">
        <v>335</v>
      </c>
      <c r="C47" s="33"/>
      <c r="D47" s="33"/>
      <c r="E47" s="158">
        <f t="shared" si="4"/>
        <v>1.2561551921167436E-2</v>
      </c>
      <c r="F47" s="33">
        <f t="shared" si="5"/>
        <v>101.75885005623988</v>
      </c>
      <c r="G47" s="33"/>
    </row>
    <row r="48" spans="1:7">
      <c r="B48" s="152" t="s">
        <v>336</v>
      </c>
      <c r="C48" s="33"/>
      <c r="D48" s="33"/>
      <c r="E48" s="158">
        <f t="shared" si="4"/>
        <v>5.3667539791046791E-2</v>
      </c>
      <c r="F48" s="33">
        <f t="shared" si="5"/>
        <v>434.75099006531622</v>
      </c>
      <c r="G48" s="33"/>
    </row>
    <row r="49" spans="2:7">
      <c r="B49" s="152" t="s">
        <v>263</v>
      </c>
      <c r="C49" s="33"/>
      <c r="D49" s="33"/>
      <c r="E49" s="158">
        <f t="shared" si="4"/>
        <v>4.4736282085138655E-2</v>
      </c>
      <c r="F49" s="33">
        <f t="shared" si="5"/>
        <v>362.40049393134183</v>
      </c>
      <c r="G49" s="33"/>
    </row>
    <row r="50" spans="2:7">
      <c r="B50" s="152" t="s">
        <v>264</v>
      </c>
      <c r="C50" s="33"/>
      <c r="D50" s="33"/>
      <c r="E50" s="158">
        <f t="shared" si="4"/>
        <v>0.16022608545460154</v>
      </c>
      <c r="F50" s="33">
        <f t="shared" si="5"/>
        <v>1297.9624099947825</v>
      </c>
      <c r="G50" s="33"/>
    </row>
    <row r="51" spans="2:7">
      <c r="B51" s="152" t="s">
        <v>265</v>
      </c>
      <c r="C51" s="33"/>
      <c r="D51" s="33"/>
      <c r="E51" s="158">
        <f t="shared" si="4"/>
        <v>0.10851284193722589</v>
      </c>
      <c r="F51" s="33">
        <f t="shared" si="5"/>
        <v>879.04281900547221</v>
      </c>
      <c r="G51" s="33"/>
    </row>
    <row r="52" spans="2:7">
      <c r="B52" s="152" t="s">
        <v>253</v>
      </c>
      <c r="C52" s="33"/>
      <c r="D52" s="33"/>
      <c r="E52" s="158">
        <f t="shared" si="4"/>
        <v>2.3434838315343133E-2</v>
      </c>
      <c r="F52" s="33">
        <f t="shared" si="5"/>
        <v>189.84136778551797</v>
      </c>
      <c r="G52" s="33"/>
    </row>
    <row r="53" spans="2:7">
      <c r="B53" s="152" t="s">
        <v>254</v>
      </c>
      <c r="C53" s="33"/>
      <c r="D53" s="33"/>
      <c r="E53" s="158">
        <f t="shared" si="4"/>
        <v>5.876828103288069E-2</v>
      </c>
      <c r="F53" s="33">
        <f t="shared" si="5"/>
        <v>476.07116821375121</v>
      </c>
      <c r="G53" s="33"/>
    </row>
    <row r="54" spans="2:7">
      <c r="B54" s="152" t="s">
        <v>255</v>
      </c>
      <c r="C54" s="33"/>
      <c r="D54" s="33"/>
      <c r="E54" s="158">
        <f t="shared" si="4"/>
        <v>0.13765662041116031</v>
      </c>
      <c r="F54" s="33">
        <f t="shared" si="5"/>
        <v>1115.1312738725796</v>
      </c>
      <c r="G54" s="33"/>
    </row>
    <row r="55" spans="2:7">
      <c r="B55" s="152" t="s">
        <v>256</v>
      </c>
      <c r="C55" s="33"/>
      <c r="D55" s="33"/>
      <c r="E55" s="158">
        <f t="shared" si="4"/>
        <v>3.1214521465011576E-2</v>
      </c>
      <c r="F55" s="33">
        <f t="shared" si="5"/>
        <v>252.86316764594423</v>
      </c>
      <c r="G55" s="33"/>
    </row>
    <row r="56" spans="2:7">
      <c r="B56" s="152" t="s">
        <v>257</v>
      </c>
      <c r="C56" s="33"/>
      <c r="D56" s="33"/>
      <c r="E56" s="158">
        <f t="shared" si="4"/>
        <v>1.3655824776674859E-2</v>
      </c>
      <c r="F56" s="33">
        <f t="shared" si="5"/>
        <v>110.62335566215584</v>
      </c>
      <c r="G56" s="33"/>
    </row>
    <row r="57" spans="2:7">
      <c r="B57" s="152" t="s">
        <v>258</v>
      </c>
      <c r="C57" s="33"/>
      <c r="D57" s="33"/>
      <c r="E57" s="158">
        <f t="shared" si="4"/>
        <v>4.6451296880821273E-2</v>
      </c>
      <c r="F57" s="33">
        <f t="shared" si="5"/>
        <v>376.2935172244288</v>
      </c>
      <c r="G57" s="33"/>
    </row>
    <row r="58" spans="2:7">
      <c r="B58" s="152" t="s">
        <v>259</v>
      </c>
      <c r="C58" s="33"/>
      <c r="D58" s="33"/>
      <c r="E58" s="158">
        <f t="shared" si="4"/>
        <v>6.8397191447556434E-3</v>
      </c>
      <c r="F58" s="33">
        <f t="shared" si="5"/>
        <v>55.407322219888442</v>
      </c>
      <c r="G58" s="33"/>
    </row>
    <row r="59" spans="2:7">
      <c r="B59" s="152" t="s">
        <v>247</v>
      </c>
      <c r="C59" s="33"/>
      <c r="D59" s="33"/>
      <c r="E59" s="158">
        <f t="shared" si="4"/>
        <v>3.5243247361642824E-3</v>
      </c>
      <c r="F59" s="33">
        <f t="shared" si="5"/>
        <v>28.549914423592032</v>
      </c>
      <c r="G59" s="33"/>
    </row>
    <row r="60" spans="2:7">
      <c r="B60" s="153" t="s">
        <v>248</v>
      </c>
      <c r="C60" s="33">
        <f>SUM(C42:C59)</f>
        <v>0</v>
      </c>
      <c r="D60" s="33">
        <f>SUM(D42:D59)</f>
        <v>0</v>
      </c>
      <c r="E60" s="33">
        <f>SUM(E42:E59)</f>
        <v>0.99999999999999989</v>
      </c>
      <c r="F60" s="33">
        <f>SUM(F42:F59)</f>
        <v>8100.8183299999982</v>
      </c>
      <c r="G60" s="33"/>
    </row>
    <row r="61" spans="2:7">
      <c r="C61" s="33"/>
      <c r="D61" s="33"/>
      <c r="E61" s="33"/>
      <c r="F61" s="33"/>
      <c r="G61" s="33"/>
    </row>
    <row r="62" spans="2:7">
      <c r="B62" s="152" t="s">
        <v>305</v>
      </c>
      <c r="C62" s="33">
        <f>B6-C60-D60</f>
        <v>8100.8183300000001</v>
      </c>
      <c r="D62" s="33"/>
      <c r="E62" s="33"/>
      <c r="F62" s="33"/>
      <c r="G62" s="33"/>
    </row>
    <row r="63" spans="2:7">
      <c r="C63" s="33"/>
      <c r="D63" s="33"/>
      <c r="E63" s="33"/>
      <c r="F63" s="33"/>
      <c r="G63" s="33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/>
  <dimension ref="A2:R166"/>
  <sheetViews>
    <sheetView topLeftCell="A13" zoomScaleNormal="100" workbookViewId="0">
      <selection activeCell="M35" sqref="M35"/>
    </sheetView>
  </sheetViews>
  <sheetFormatPr baseColWidth="10" defaultRowHeight="12.75"/>
  <cols>
    <col min="1" max="1" width="6.875" style="21" customWidth="1"/>
    <col min="2" max="2" width="11" style="21"/>
    <col min="3" max="3" width="12" style="21" customWidth="1"/>
    <col min="4" max="4" width="11" style="21"/>
    <col min="5" max="5" width="12.125" style="21" bestFit="1" customWidth="1"/>
    <col min="6" max="6" width="10.625" style="21" customWidth="1"/>
    <col min="7" max="7" width="12.375" style="21" customWidth="1"/>
    <col min="8" max="8" width="10.5" style="21" customWidth="1"/>
    <col min="9" max="9" width="14.125" style="21" customWidth="1"/>
    <col min="10" max="16384" width="11" style="21"/>
  </cols>
  <sheetData>
    <row r="2" spans="2:4">
      <c r="B2" s="56" t="s">
        <v>297</v>
      </c>
    </row>
    <row r="3" spans="2:4">
      <c r="B3" s="65" t="s">
        <v>112</v>
      </c>
      <c r="C3" s="105"/>
    </row>
    <row r="5" spans="2:4">
      <c r="B5" s="56" t="s">
        <v>337</v>
      </c>
    </row>
    <row r="6" spans="2:4">
      <c r="B6" s="66">
        <f>+'Resumen 2012'!D9</f>
        <v>955754.21764000005</v>
      </c>
      <c r="D6" s="33"/>
    </row>
    <row r="8" spans="2:4">
      <c r="B8" s="56" t="s">
        <v>238</v>
      </c>
    </row>
    <row r="9" spans="2:4">
      <c r="B9" s="21" t="s">
        <v>117</v>
      </c>
    </row>
    <row r="11" spans="2:4">
      <c r="B11" s="56" t="s">
        <v>338</v>
      </c>
    </row>
    <row r="12" spans="2:4">
      <c r="B12" s="21" t="s">
        <v>395</v>
      </c>
    </row>
    <row r="13" spans="2:4">
      <c r="B13" s="21" t="s">
        <v>66</v>
      </c>
    </row>
    <row r="15" spans="2:4">
      <c r="B15" s="56" t="s">
        <v>301</v>
      </c>
    </row>
    <row r="16" spans="2:4">
      <c r="B16" s="21" t="s">
        <v>67</v>
      </c>
    </row>
    <row r="20" spans="1:9">
      <c r="B20" s="21" t="s">
        <v>302</v>
      </c>
      <c r="E20" s="20"/>
    </row>
    <row r="21" spans="1:9">
      <c r="C21" s="21" t="s">
        <v>539</v>
      </c>
    </row>
    <row r="22" spans="1:9" ht="67.5">
      <c r="A22" s="61"/>
      <c r="B22" s="61"/>
      <c r="C22" s="118" t="s">
        <v>538</v>
      </c>
      <c r="D22" s="118" t="s">
        <v>172</v>
      </c>
      <c r="E22" s="118" t="s">
        <v>158</v>
      </c>
      <c r="F22" s="118" t="s">
        <v>130</v>
      </c>
      <c r="G22" s="118" t="s">
        <v>385</v>
      </c>
      <c r="H22" s="118" t="s">
        <v>242</v>
      </c>
      <c r="I22" s="118" t="s">
        <v>243</v>
      </c>
    </row>
    <row r="23" spans="1:9">
      <c r="B23" s="21" t="s">
        <v>244</v>
      </c>
      <c r="C23" s="33">
        <v>8445142.5</v>
      </c>
      <c r="D23" s="33">
        <f>D87+C116+D144</f>
        <v>175827.84554000001</v>
      </c>
      <c r="E23" s="33">
        <f>G87</f>
        <v>0</v>
      </c>
      <c r="F23" s="33">
        <f>H87+G116+D144</f>
        <v>162788.01968146345</v>
      </c>
      <c r="G23" s="34">
        <f t="shared" ref="G23:G41" si="0">F23*1000/C23</f>
        <v>19.275935211450069</v>
      </c>
      <c r="H23" s="34">
        <f>G23-G$41</f>
        <v>-0.97414508169734049</v>
      </c>
      <c r="I23" s="33">
        <f>H23*C23/1000</f>
        <v>-8226.7940306081819</v>
      </c>
    </row>
    <row r="24" spans="1:9">
      <c r="B24" s="21" t="s">
        <v>245</v>
      </c>
      <c r="C24" s="33">
        <v>1348308.5</v>
      </c>
      <c r="D24" s="33">
        <f t="shared" ref="D24:D40" si="1">D88+C117+D145</f>
        <v>41073.217619999996</v>
      </c>
      <c r="E24" s="33">
        <f t="shared" ref="E24:E39" si="2">G88</f>
        <v>0</v>
      </c>
      <c r="F24" s="33">
        <f t="shared" ref="F24:F40" si="3">H88+G117+D145</f>
        <v>34878.712327249727</v>
      </c>
      <c r="G24" s="34">
        <f t="shared" si="0"/>
        <v>25.868495472104289</v>
      </c>
      <c r="H24" s="34">
        <f t="shared" ref="H24:H41" si="4">G24-G$41</f>
        <v>5.6184151789568801</v>
      </c>
      <c r="I24" s="33">
        <f t="shared" ref="I24:I40" si="5">H24*C24/1000</f>
        <v>7575.3569423165827</v>
      </c>
    </row>
    <row r="25" spans="1:9">
      <c r="B25" s="21" t="s">
        <v>246</v>
      </c>
      <c r="C25" s="33">
        <v>1072762.5</v>
      </c>
      <c r="D25" s="33">
        <f t="shared" si="1"/>
        <v>17373.343229999999</v>
      </c>
      <c r="E25" s="33">
        <f t="shared" si="2"/>
        <v>0</v>
      </c>
      <c r="F25" s="33">
        <f t="shared" si="3"/>
        <v>17329.06118300189</v>
      </c>
      <c r="G25" s="34">
        <f t="shared" si="0"/>
        <v>16.153679106980242</v>
      </c>
      <c r="H25" s="34">
        <f t="shared" si="4"/>
        <v>-4.0964011861671672</v>
      </c>
      <c r="I25" s="33">
        <f t="shared" si="5"/>
        <v>-4394.4655774756557</v>
      </c>
    </row>
    <row r="26" spans="1:9">
      <c r="B26" s="21" t="s">
        <v>196</v>
      </c>
      <c r="C26" s="33">
        <v>1115556.5</v>
      </c>
      <c r="D26" s="33">
        <f t="shared" si="1"/>
        <v>0</v>
      </c>
      <c r="E26" s="33">
        <f t="shared" si="2"/>
        <v>0</v>
      </c>
      <c r="F26" s="33">
        <f t="shared" si="3"/>
        <v>1481.5587223599784</v>
      </c>
      <c r="G26" s="34">
        <f t="shared" si="0"/>
        <v>1.3280893637928499</v>
      </c>
      <c r="H26" s="34">
        <f t="shared" si="4"/>
        <v>-18.921990929354561</v>
      </c>
      <c r="I26" s="33">
        <f t="shared" si="5"/>
        <v>-21108.549974182519</v>
      </c>
    </row>
    <row r="27" spans="1:9">
      <c r="B27" s="21" t="s">
        <v>334</v>
      </c>
      <c r="C27" s="33">
        <v>2118511.5</v>
      </c>
      <c r="D27" s="33">
        <f t="shared" si="1"/>
        <v>16185.537</v>
      </c>
      <c r="E27" s="33">
        <f t="shared" si="2"/>
        <v>0</v>
      </c>
      <c r="F27" s="33">
        <f t="shared" si="3"/>
        <v>18414.821496275934</v>
      </c>
      <c r="G27" s="34">
        <f t="shared" si="0"/>
        <v>8.6923396433184035</v>
      </c>
      <c r="H27" s="34">
        <f t="shared" si="4"/>
        <v>-11.557740649829006</v>
      </c>
      <c r="I27" s="33">
        <f t="shared" si="5"/>
        <v>-24485.206480680219</v>
      </c>
    </row>
    <row r="28" spans="1:9">
      <c r="B28" s="21" t="s">
        <v>335</v>
      </c>
      <c r="C28" s="33">
        <v>592874.5</v>
      </c>
      <c r="D28" s="33">
        <f t="shared" si="1"/>
        <v>12751.653250000001</v>
      </c>
      <c r="E28" s="33">
        <f t="shared" si="2"/>
        <v>0</v>
      </c>
      <c r="F28" s="33">
        <f t="shared" si="3"/>
        <v>11881.108305803715</v>
      </c>
      <c r="G28" s="34">
        <f t="shared" si="0"/>
        <v>20.039836939864532</v>
      </c>
      <c r="H28" s="34">
        <f t="shared" si="4"/>
        <v>-0.21024335328287691</v>
      </c>
      <c r="I28" s="33">
        <f t="shared" si="5"/>
        <v>-124.647922955909</v>
      </c>
    </row>
    <row r="29" spans="1:9">
      <c r="B29" s="21" t="s">
        <v>336</v>
      </c>
      <c r="C29" s="33">
        <v>2532976.5</v>
      </c>
      <c r="D29" s="33">
        <f t="shared" si="1"/>
        <v>138612.36738000001</v>
      </c>
      <c r="E29" s="33">
        <f t="shared" si="2"/>
        <v>0</v>
      </c>
      <c r="F29" s="33">
        <f t="shared" si="3"/>
        <v>104803.4155968617</v>
      </c>
      <c r="G29" s="34">
        <f t="shared" si="0"/>
        <v>41.375597285194594</v>
      </c>
      <c r="H29" s="34">
        <f t="shared" si="4"/>
        <v>21.125516992047185</v>
      </c>
      <c r="I29" s="33">
        <f t="shared" si="5"/>
        <v>53510.438091206204</v>
      </c>
    </row>
    <row r="30" spans="1:9">
      <c r="B30" s="21" t="s">
        <v>263</v>
      </c>
      <c r="C30" s="33">
        <v>2111443</v>
      </c>
      <c r="D30" s="33">
        <f t="shared" si="1"/>
        <v>90607.809010000012</v>
      </c>
      <c r="E30" s="33">
        <f t="shared" si="2"/>
        <v>0</v>
      </c>
      <c r="F30" s="33">
        <f t="shared" si="3"/>
        <v>71497.001420060988</v>
      </c>
      <c r="G30" s="34">
        <f t="shared" si="0"/>
        <v>33.861677260556405</v>
      </c>
      <c r="H30" s="34">
        <f t="shared" si="4"/>
        <v>13.611596967408996</v>
      </c>
      <c r="I30" s="33">
        <f t="shared" si="5"/>
        <v>28740.111135656953</v>
      </c>
    </row>
    <row r="31" spans="1:9">
      <c r="B31" s="21" t="s">
        <v>264</v>
      </c>
      <c r="C31" s="33">
        <v>7562279</v>
      </c>
      <c r="D31" s="33">
        <f t="shared" si="1"/>
        <v>140834.74136999997</v>
      </c>
      <c r="E31" s="33">
        <f t="shared" si="2"/>
        <v>0</v>
      </c>
      <c r="F31" s="33">
        <f t="shared" si="3"/>
        <v>172894.9759254471</v>
      </c>
      <c r="G31" s="34">
        <f t="shared" si="0"/>
        <v>22.862813700135515</v>
      </c>
      <c r="H31" s="34">
        <f t="shared" si="4"/>
        <v>2.6127334069881059</v>
      </c>
      <c r="I31" s="33">
        <f t="shared" si="5"/>
        <v>19758.218976264609</v>
      </c>
    </row>
    <row r="32" spans="1:9">
      <c r="B32" s="21" t="s">
        <v>265</v>
      </c>
      <c r="C32" s="33">
        <v>5121540.5</v>
      </c>
      <c r="D32" s="33">
        <f t="shared" si="1"/>
        <v>50629.739889999997</v>
      </c>
      <c r="E32" s="33">
        <f t="shared" si="2"/>
        <v>0</v>
      </c>
      <c r="F32" s="33">
        <f t="shared" si="3"/>
        <v>57093.650188802632</v>
      </c>
      <c r="G32" s="34">
        <f t="shared" si="0"/>
        <v>11.147749429844913</v>
      </c>
      <c r="H32" s="34">
        <f t="shared" si="4"/>
        <v>-9.1023308633024964</v>
      </c>
      <c r="I32" s="33">
        <f t="shared" si="5"/>
        <v>-46617.956160803697</v>
      </c>
    </row>
    <row r="33" spans="1:13">
      <c r="B33" s="21" t="s">
        <v>253</v>
      </c>
      <c r="C33" s="33">
        <v>1106067</v>
      </c>
      <c r="D33" s="33">
        <f t="shared" si="1"/>
        <v>49027.991959999999</v>
      </c>
      <c r="E33" s="33">
        <f t="shared" si="2"/>
        <v>0</v>
      </c>
      <c r="F33" s="33">
        <f t="shared" si="3"/>
        <v>36565.736670372207</v>
      </c>
      <c r="G33" s="34">
        <f t="shared" si="0"/>
        <v>33.059242044444154</v>
      </c>
      <c r="H33" s="34">
        <f t="shared" si="4"/>
        <v>12.809161751296745</v>
      </c>
      <c r="I33" s="33">
        <f t="shared" si="5"/>
        <v>14167.791110771537</v>
      </c>
    </row>
    <row r="34" spans="1:13">
      <c r="B34" s="21" t="s">
        <v>254</v>
      </c>
      <c r="C34" s="33">
        <v>2773719</v>
      </c>
      <c r="D34" s="33">
        <f t="shared" si="1"/>
        <v>86182.132360000003</v>
      </c>
      <c r="E34" s="33">
        <f t="shared" si="2"/>
        <v>0</v>
      </c>
      <c r="F34" s="33">
        <f t="shared" si="3"/>
        <v>66734.869523794536</v>
      </c>
      <c r="G34" s="34">
        <f t="shared" si="0"/>
        <v>24.059708111670481</v>
      </c>
      <c r="H34" s="34">
        <f t="shared" si="4"/>
        <v>3.8096278185230723</v>
      </c>
      <c r="I34" s="33">
        <f t="shared" si="5"/>
        <v>10566.837063165998</v>
      </c>
    </row>
    <row r="35" spans="1:13">
      <c r="B35" s="21" t="s">
        <v>255</v>
      </c>
      <c r="C35" s="33">
        <v>6497055.5</v>
      </c>
      <c r="D35" s="33">
        <f t="shared" si="1"/>
        <v>61846.322519999994</v>
      </c>
      <c r="E35" s="33">
        <f t="shared" si="2"/>
        <v>0</v>
      </c>
      <c r="F35" s="33">
        <f t="shared" si="3"/>
        <v>138966.52742915272</v>
      </c>
      <c r="G35" s="34">
        <f t="shared" si="0"/>
        <v>21.389155045566831</v>
      </c>
      <c r="H35" s="34">
        <f t="shared" si="4"/>
        <v>1.1390747524194218</v>
      </c>
      <c r="I35" s="33">
        <f t="shared" si="5"/>
        <v>7400.631885117743</v>
      </c>
    </row>
    <row r="36" spans="1:13">
      <c r="B36" s="21" t="s">
        <v>256</v>
      </c>
      <c r="C36" s="33">
        <v>1473249</v>
      </c>
      <c r="D36" s="33">
        <f t="shared" si="1"/>
        <v>16869.66359</v>
      </c>
      <c r="E36" s="33">
        <f t="shared" si="2"/>
        <v>0</v>
      </c>
      <c r="F36" s="33">
        <f t="shared" si="3"/>
        <v>16076.859065134906</v>
      </c>
      <c r="G36" s="34">
        <f t="shared" si="0"/>
        <v>10.912519923743309</v>
      </c>
      <c r="H36" s="34">
        <f t="shared" si="4"/>
        <v>-9.3375603694041001</v>
      </c>
      <c r="I36" s="33">
        <f t="shared" si="5"/>
        <v>-13756.551476664221</v>
      </c>
    </row>
    <row r="37" spans="1:13">
      <c r="B37" s="21" t="s">
        <v>257</v>
      </c>
      <c r="C37" s="33">
        <v>644521.5</v>
      </c>
      <c r="D37" s="33">
        <f t="shared" si="1"/>
        <v>9598.9588199999998</v>
      </c>
      <c r="E37" s="33">
        <f t="shared" si="2"/>
        <v>0</v>
      </c>
      <c r="F37" s="33">
        <f t="shared" si="3"/>
        <v>10558.422756793288</v>
      </c>
      <c r="G37" s="34">
        <f t="shared" si="0"/>
        <v>16.381800695234045</v>
      </c>
      <c r="H37" s="34">
        <f t="shared" si="4"/>
        <v>-3.8682795979133644</v>
      </c>
      <c r="I37" s="33">
        <f t="shared" si="5"/>
        <v>-2493.1893688665186</v>
      </c>
    </row>
    <row r="38" spans="1:13">
      <c r="B38" s="21" t="s">
        <v>258</v>
      </c>
      <c r="C38" s="33">
        <v>2192387.5</v>
      </c>
      <c r="D38" s="33">
        <f t="shared" si="1"/>
        <v>12165.063099999999</v>
      </c>
      <c r="E38" s="33">
        <f t="shared" si="2"/>
        <v>0</v>
      </c>
      <c r="F38" s="33">
        <f t="shared" si="3"/>
        <v>22581.002084923959</v>
      </c>
      <c r="G38" s="34">
        <f t="shared" si="0"/>
        <v>10.299731267818284</v>
      </c>
      <c r="H38" s="34">
        <f t="shared" si="4"/>
        <v>-9.9503490253291247</v>
      </c>
      <c r="I38" s="33">
        <f t="shared" si="5"/>
        <v>-21815.020823768758</v>
      </c>
    </row>
    <row r="39" spans="1:13">
      <c r="B39" s="21" t="s">
        <v>259</v>
      </c>
      <c r="C39" s="33">
        <v>322818</v>
      </c>
      <c r="D39" s="33">
        <f t="shared" si="1"/>
        <v>14228.64825</v>
      </c>
      <c r="E39" s="33">
        <f t="shared" si="2"/>
        <v>0</v>
      </c>
      <c r="F39" s="33">
        <f t="shared" si="3"/>
        <v>10899.371628479277</v>
      </c>
      <c r="G39" s="34">
        <f t="shared" si="0"/>
        <v>33.763209079045396</v>
      </c>
      <c r="H39" s="34">
        <f t="shared" si="4"/>
        <v>13.513128785897987</v>
      </c>
      <c r="I39" s="33">
        <f t="shared" si="5"/>
        <v>4362.281208406016</v>
      </c>
    </row>
    <row r="40" spans="1:13">
      <c r="B40" s="21" t="s">
        <v>247</v>
      </c>
      <c r="C40" s="33">
        <v>166339.5</v>
      </c>
      <c r="D40" s="33">
        <f t="shared" si="1"/>
        <v>0</v>
      </c>
      <c r="E40" s="33">
        <f>G104</f>
        <v>0</v>
      </c>
      <c r="F40" s="33">
        <f t="shared" si="3"/>
        <v>309.1036340220536</v>
      </c>
      <c r="G40" s="34">
        <f t="shared" si="0"/>
        <v>1.858269587332255</v>
      </c>
      <c r="H40" s="34">
        <f t="shared" si="4"/>
        <v>-18.391810705815153</v>
      </c>
      <c r="I40" s="33">
        <f t="shared" si="5"/>
        <v>-3059.2845968999395</v>
      </c>
    </row>
    <row r="41" spans="1:13">
      <c r="A41" s="56"/>
      <c r="B41" s="56" t="s">
        <v>248</v>
      </c>
      <c r="C41" s="33">
        <v>47197552</v>
      </c>
      <c r="D41" s="43">
        <f>SUM(D23:D40)</f>
        <v>933815.03489000001</v>
      </c>
      <c r="E41" s="33">
        <f>G105</f>
        <v>0</v>
      </c>
      <c r="F41" s="43">
        <f>SUM(F23:F40)</f>
        <v>955754.21764000005</v>
      </c>
      <c r="G41" s="34">
        <f t="shared" si="0"/>
        <v>20.250080293147409</v>
      </c>
      <c r="H41" s="34">
        <f t="shared" si="4"/>
        <v>0</v>
      </c>
      <c r="I41" s="33">
        <f>SUM(I23:I40)</f>
        <v>1.6825651982799172E-11</v>
      </c>
    </row>
    <row r="42" spans="1:13">
      <c r="B42" s="21" t="s">
        <v>601</v>
      </c>
      <c r="D42" s="33">
        <f>+M74</f>
        <v>21939.18275</v>
      </c>
      <c r="E42" s="33"/>
      <c r="F42" s="33"/>
    </row>
    <row r="43" spans="1:13">
      <c r="D43" s="33">
        <f>D41+D42</f>
        <v>955754.21764000005</v>
      </c>
    </row>
    <row r="46" spans="1:13">
      <c r="B46" s="20" t="s">
        <v>812</v>
      </c>
      <c r="F46" s="21" t="s">
        <v>69</v>
      </c>
    </row>
    <row r="47" spans="1:13">
      <c r="I47" s="205"/>
      <c r="J47" s="205"/>
      <c r="K47" s="205"/>
      <c r="L47" s="205"/>
    </row>
    <row r="48" spans="1:13">
      <c r="I48" s="20" t="s">
        <v>891</v>
      </c>
      <c r="J48" s="20"/>
      <c r="M48" s="20" t="s">
        <v>892</v>
      </c>
    </row>
    <row r="49" spans="2:17" ht="76.5">
      <c r="B49" s="31"/>
      <c r="C49" s="68" t="s">
        <v>605</v>
      </c>
      <c r="D49" s="68" t="s">
        <v>606</v>
      </c>
      <c r="E49" s="68" t="s">
        <v>607</v>
      </c>
      <c r="F49" s="68" t="s">
        <v>608</v>
      </c>
      <c r="G49" s="68" t="s">
        <v>813</v>
      </c>
      <c r="H49" s="68" t="s">
        <v>814</v>
      </c>
      <c r="I49" s="68" t="s">
        <v>616</v>
      </c>
      <c r="J49" s="68" t="s">
        <v>611</v>
      </c>
      <c r="K49" s="68" t="s">
        <v>613</v>
      </c>
      <c r="L49" s="68" t="s">
        <v>612</v>
      </c>
      <c r="M49" s="31" t="s">
        <v>617</v>
      </c>
      <c r="N49" s="63" t="s">
        <v>615</v>
      </c>
      <c r="P49" s="31"/>
      <c r="Q49" s="63"/>
    </row>
    <row r="50" spans="2:17">
      <c r="B50" s="21" t="s">
        <v>244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162131.30554</v>
      </c>
      <c r="I50" s="33">
        <v>0</v>
      </c>
      <c r="J50" s="33">
        <v>0</v>
      </c>
      <c r="K50" s="33">
        <v>13696.54</v>
      </c>
      <c r="L50" s="33">
        <v>0</v>
      </c>
      <c r="M50" s="33">
        <f>+SUM(C50:H50)+SUM(J50:L50)</f>
        <v>175827.84554000001</v>
      </c>
      <c r="N50" s="33">
        <f>M50-K50</f>
        <v>162131.30554</v>
      </c>
      <c r="P50" s="69"/>
      <c r="Q50" s="33"/>
    </row>
    <row r="51" spans="2:17">
      <c r="B51" s="21" t="s">
        <v>245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41073.217619999996</v>
      </c>
      <c r="I51" s="33">
        <v>0</v>
      </c>
      <c r="J51" s="33">
        <v>0</v>
      </c>
      <c r="K51" s="33">
        <v>0</v>
      </c>
      <c r="L51" s="33">
        <v>0</v>
      </c>
      <c r="M51" s="33">
        <f t="shared" ref="M51:M67" si="6">+SUM(C51:H51)+SUM(J51:L51)</f>
        <v>41073.217619999996</v>
      </c>
      <c r="N51" s="33">
        <f t="shared" ref="N51:N67" si="7">M51-K51</f>
        <v>41073.217619999996</v>
      </c>
      <c r="P51" s="69"/>
      <c r="Q51" s="33"/>
    </row>
    <row r="52" spans="2:17">
      <c r="B52" s="21" t="s">
        <v>246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17373.343229999999</v>
      </c>
      <c r="I52" s="33">
        <v>0</v>
      </c>
      <c r="J52" s="33">
        <v>0</v>
      </c>
      <c r="K52" s="33">
        <v>0</v>
      </c>
      <c r="L52" s="33">
        <v>0</v>
      </c>
      <c r="M52" s="33">
        <f t="shared" si="6"/>
        <v>17373.343229999999</v>
      </c>
      <c r="N52" s="33">
        <f t="shared" si="7"/>
        <v>17373.343229999999</v>
      </c>
      <c r="P52" s="69"/>
      <c r="Q52" s="33"/>
    </row>
    <row r="53" spans="2:17">
      <c r="B53" s="21" t="s">
        <v>196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f t="shared" si="6"/>
        <v>0</v>
      </c>
      <c r="N53" s="33">
        <f t="shared" si="7"/>
        <v>0</v>
      </c>
      <c r="P53" s="69"/>
      <c r="Q53" s="33"/>
    </row>
    <row r="54" spans="2:17">
      <c r="B54" s="21" t="s">
        <v>334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70">
        <v>16185.537</v>
      </c>
      <c r="L54" s="33">
        <v>0</v>
      </c>
      <c r="M54" s="33">
        <f t="shared" si="6"/>
        <v>16185.537</v>
      </c>
      <c r="N54" s="33">
        <f t="shared" si="7"/>
        <v>0</v>
      </c>
      <c r="P54" s="69"/>
      <c r="Q54" s="33"/>
    </row>
    <row r="55" spans="2:17">
      <c r="B55" s="21" t="s">
        <v>335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12751.653250000001</v>
      </c>
      <c r="I55" s="33">
        <v>0</v>
      </c>
      <c r="J55" s="33">
        <v>0</v>
      </c>
      <c r="K55" s="33">
        <v>0</v>
      </c>
      <c r="L55" s="33">
        <v>0</v>
      </c>
      <c r="M55" s="33">
        <f t="shared" si="6"/>
        <v>12751.653250000001</v>
      </c>
      <c r="N55" s="33">
        <f t="shared" si="7"/>
        <v>12751.653250000001</v>
      </c>
      <c r="P55" s="69"/>
      <c r="Q55" s="33"/>
    </row>
    <row r="56" spans="2:17">
      <c r="B56" s="21" t="s">
        <v>336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138612.36738000001</v>
      </c>
      <c r="I56" s="33">
        <v>0</v>
      </c>
      <c r="J56" s="33">
        <v>0</v>
      </c>
      <c r="K56" s="33">
        <v>0</v>
      </c>
      <c r="L56" s="33">
        <v>0</v>
      </c>
      <c r="M56" s="33">
        <f t="shared" si="6"/>
        <v>138612.36738000001</v>
      </c>
      <c r="N56" s="33">
        <f t="shared" si="7"/>
        <v>138612.36738000001</v>
      </c>
      <c r="P56" s="69"/>
      <c r="Q56" s="33"/>
    </row>
    <row r="57" spans="2:17">
      <c r="B57" s="21" t="s">
        <v>263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90607.809010000012</v>
      </c>
      <c r="I57" s="33">
        <v>0</v>
      </c>
      <c r="J57" s="33">
        <v>0</v>
      </c>
      <c r="K57" s="33">
        <v>0</v>
      </c>
      <c r="L57" s="33">
        <v>0</v>
      </c>
      <c r="M57" s="33">
        <f t="shared" si="6"/>
        <v>90607.809010000012</v>
      </c>
      <c r="N57" s="33">
        <f t="shared" si="7"/>
        <v>90607.809010000012</v>
      </c>
      <c r="P57" s="69"/>
      <c r="Q57" s="33"/>
    </row>
    <row r="58" spans="2:17">
      <c r="B58" s="21" t="s">
        <v>264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103406.03527999998</v>
      </c>
      <c r="I58" s="33">
        <v>0</v>
      </c>
      <c r="J58" s="33">
        <v>0</v>
      </c>
      <c r="K58" s="33">
        <v>8000</v>
      </c>
      <c r="L58" s="33">
        <v>29428.70609</v>
      </c>
      <c r="M58" s="33">
        <f t="shared" si="6"/>
        <v>140834.74136999997</v>
      </c>
      <c r="N58" s="33">
        <f t="shared" si="7"/>
        <v>132834.74136999997</v>
      </c>
      <c r="P58" s="69"/>
      <c r="Q58" s="33"/>
    </row>
    <row r="59" spans="2:17">
      <c r="B59" s="21" t="s">
        <v>265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50629.739889999997</v>
      </c>
      <c r="I59" s="33">
        <v>0</v>
      </c>
      <c r="J59" s="33">
        <v>0</v>
      </c>
      <c r="K59" s="33">
        <v>0</v>
      </c>
      <c r="L59" s="33">
        <v>0</v>
      </c>
      <c r="M59" s="33">
        <f t="shared" si="6"/>
        <v>50629.739889999997</v>
      </c>
      <c r="N59" s="33">
        <f t="shared" si="7"/>
        <v>50629.739889999997</v>
      </c>
      <c r="P59" s="69"/>
      <c r="Q59" s="33"/>
    </row>
    <row r="60" spans="2:17">
      <c r="B60" s="21" t="s">
        <v>253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49027.991959999999</v>
      </c>
      <c r="I60" s="33">
        <v>0</v>
      </c>
      <c r="J60" s="33">
        <v>0</v>
      </c>
      <c r="K60" s="33">
        <v>0</v>
      </c>
      <c r="L60" s="33">
        <v>0</v>
      </c>
      <c r="M60" s="33">
        <f t="shared" si="6"/>
        <v>49027.991959999999</v>
      </c>
      <c r="N60" s="33">
        <f t="shared" si="7"/>
        <v>49027.991959999999</v>
      </c>
      <c r="P60" s="69"/>
      <c r="Q60" s="33"/>
    </row>
    <row r="61" spans="2:17">
      <c r="B61" s="21" t="s">
        <v>254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86182.132360000003</v>
      </c>
      <c r="I61" s="33">
        <v>0</v>
      </c>
      <c r="J61" s="33">
        <v>0</v>
      </c>
      <c r="K61" s="33">
        <v>0</v>
      </c>
      <c r="L61" s="33">
        <v>0</v>
      </c>
      <c r="M61" s="33">
        <f t="shared" si="6"/>
        <v>86182.132360000003</v>
      </c>
      <c r="N61" s="33">
        <f t="shared" si="7"/>
        <v>86182.132360000003</v>
      </c>
      <c r="P61" s="69"/>
      <c r="Q61" s="33"/>
    </row>
    <row r="62" spans="2:17">
      <c r="B62" s="21" t="s">
        <v>255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61846.322519999994</v>
      </c>
      <c r="I62" s="33">
        <v>0</v>
      </c>
      <c r="J62" s="33">
        <v>0</v>
      </c>
      <c r="K62" s="33">
        <v>0</v>
      </c>
      <c r="L62" s="33">
        <v>0</v>
      </c>
      <c r="M62" s="33">
        <f t="shared" si="6"/>
        <v>61846.322519999994</v>
      </c>
      <c r="N62" s="33">
        <f t="shared" si="7"/>
        <v>61846.322519999994</v>
      </c>
      <c r="P62" s="69"/>
      <c r="Q62" s="33"/>
    </row>
    <row r="63" spans="2:17">
      <c r="B63" s="21" t="s">
        <v>256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16869.66359</v>
      </c>
      <c r="I63" s="33">
        <v>0</v>
      </c>
      <c r="J63" s="33">
        <v>0</v>
      </c>
      <c r="K63" s="33">
        <v>0</v>
      </c>
      <c r="L63" s="33">
        <v>0</v>
      </c>
      <c r="M63" s="33">
        <f t="shared" si="6"/>
        <v>16869.66359</v>
      </c>
      <c r="N63" s="33">
        <f t="shared" si="7"/>
        <v>16869.66359</v>
      </c>
      <c r="P63" s="69"/>
      <c r="Q63" s="33"/>
    </row>
    <row r="64" spans="2:17">
      <c r="B64" s="21" t="s">
        <v>257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9598.9588199999998</v>
      </c>
      <c r="I64" s="33">
        <v>0</v>
      </c>
      <c r="J64" s="33">
        <v>0</v>
      </c>
      <c r="K64" s="33">
        <v>0</v>
      </c>
      <c r="L64" s="33">
        <v>0</v>
      </c>
      <c r="M64" s="33">
        <f t="shared" si="6"/>
        <v>9598.9588199999998</v>
      </c>
      <c r="N64" s="33">
        <f t="shared" si="7"/>
        <v>9598.9588199999998</v>
      </c>
      <c r="P64" s="69"/>
      <c r="Q64" s="33"/>
    </row>
    <row r="65" spans="1:18">
      <c r="B65" s="21" t="s">
        <v>258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12165.063099999999</v>
      </c>
      <c r="I65" s="33">
        <v>0</v>
      </c>
      <c r="J65" s="33">
        <v>0</v>
      </c>
      <c r="K65" s="33">
        <v>0</v>
      </c>
      <c r="L65" s="33">
        <v>0</v>
      </c>
      <c r="M65" s="33">
        <f t="shared" si="6"/>
        <v>12165.063099999999</v>
      </c>
      <c r="N65" s="33">
        <f t="shared" si="7"/>
        <v>12165.063099999999</v>
      </c>
      <c r="P65" s="69"/>
      <c r="Q65" s="33"/>
    </row>
    <row r="66" spans="1:18">
      <c r="B66" s="21" t="s">
        <v>259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14228.64825</v>
      </c>
      <c r="I66" s="33">
        <v>0</v>
      </c>
      <c r="J66" s="33">
        <v>0</v>
      </c>
      <c r="K66" s="33">
        <v>0</v>
      </c>
      <c r="L66" s="33">
        <v>0</v>
      </c>
      <c r="M66" s="33">
        <f t="shared" si="6"/>
        <v>14228.64825</v>
      </c>
      <c r="N66" s="33">
        <f t="shared" si="7"/>
        <v>14228.64825</v>
      </c>
      <c r="P66" s="69"/>
      <c r="Q66" s="33"/>
    </row>
    <row r="67" spans="1:18">
      <c r="B67" s="21" t="s">
        <v>247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f t="shared" si="6"/>
        <v>0</v>
      </c>
      <c r="N67" s="33">
        <f t="shared" si="7"/>
        <v>0</v>
      </c>
      <c r="P67" s="69"/>
      <c r="Q67" s="33"/>
    </row>
    <row r="68" spans="1:18">
      <c r="B68" s="20" t="s">
        <v>609</v>
      </c>
      <c r="C68" s="37">
        <f t="shared" ref="C68:N68" si="8">+SUM(C50:C67)</f>
        <v>0</v>
      </c>
      <c r="D68" s="37">
        <f t="shared" si="8"/>
        <v>0</v>
      </c>
      <c r="E68" s="37">
        <f t="shared" si="8"/>
        <v>0</v>
      </c>
      <c r="F68" s="37">
        <f t="shared" si="8"/>
        <v>0</v>
      </c>
      <c r="G68" s="37">
        <f t="shared" si="8"/>
        <v>0</v>
      </c>
      <c r="H68" s="37">
        <f t="shared" si="8"/>
        <v>866504.2518000002</v>
      </c>
      <c r="I68" s="37">
        <f t="shared" si="8"/>
        <v>0</v>
      </c>
      <c r="J68" s="37">
        <f t="shared" si="8"/>
        <v>0</v>
      </c>
      <c r="K68" s="37">
        <f t="shared" si="8"/>
        <v>37882.077000000005</v>
      </c>
      <c r="L68" s="37">
        <f t="shared" si="8"/>
        <v>29428.70609</v>
      </c>
      <c r="M68" s="37">
        <f t="shared" si="8"/>
        <v>933815.03489000001</v>
      </c>
      <c r="N68" s="37">
        <f t="shared" si="8"/>
        <v>895932.95789000019</v>
      </c>
      <c r="P68" s="69"/>
      <c r="Q68" s="33"/>
    </row>
    <row r="69" spans="1:18">
      <c r="B69" s="20"/>
      <c r="C69" s="37"/>
      <c r="D69" s="37"/>
      <c r="E69" s="37"/>
      <c r="F69" s="37"/>
      <c r="G69" s="33"/>
      <c r="H69" s="33"/>
      <c r="I69" s="33"/>
      <c r="J69" s="33"/>
      <c r="K69" s="33"/>
      <c r="L69" s="33"/>
      <c r="M69" s="33"/>
      <c r="N69" s="33"/>
      <c r="P69" s="69"/>
      <c r="Q69" s="33"/>
    </row>
    <row r="70" spans="1:18" s="72" customFormat="1">
      <c r="A70" s="71"/>
      <c r="B70" s="71" t="s">
        <v>602</v>
      </c>
      <c r="C70" s="33">
        <v>6552.5218700000005</v>
      </c>
      <c r="D70" s="33">
        <v>1730.4915800000001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f>+SUM(C70:H70)+SUM(J70:L70)</f>
        <v>8283.0134500000004</v>
      </c>
      <c r="N70" s="33">
        <f>M70-K70</f>
        <v>8283.0134500000004</v>
      </c>
    </row>
    <row r="71" spans="1:18" s="72" customFormat="1">
      <c r="A71" s="71"/>
      <c r="B71" s="71" t="s">
        <v>603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f>+SUM(C71:H71)+SUM(J71:L71)</f>
        <v>0</v>
      </c>
      <c r="N71" s="33">
        <f>M71-K71</f>
        <v>0</v>
      </c>
    </row>
    <row r="72" spans="1:18" s="72" customFormat="1">
      <c r="A72" s="71"/>
      <c r="B72" s="71" t="s">
        <v>604</v>
      </c>
      <c r="C72" s="33">
        <v>0</v>
      </c>
      <c r="D72" s="33">
        <v>121.5</v>
      </c>
      <c r="E72" s="33">
        <v>0</v>
      </c>
      <c r="F72" s="33">
        <v>113.6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f>+SUM(C72:H72)+SUM(J72:L72)</f>
        <v>235.1</v>
      </c>
      <c r="N72" s="33">
        <f>M72-K72</f>
        <v>235.1</v>
      </c>
    </row>
    <row r="73" spans="1:18" s="72" customFormat="1">
      <c r="A73" s="71"/>
      <c r="B73" s="71" t="s">
        <v>15</v>
      </c>
      <c r="C73" s="33">
        <v>0</v>
      </c>
      <c r="D73" s="33">
        <v>82.230170000000001</v>
      </c>
      <c r="E73" s="33">
        <v>0</v>
      </c>
      <c r="F73" s="33">
        <v>45.096170000000001</v>
      </c>
      <c r="G73" s="33">
        <v>6545.2904700000008</v>
      </c>
      <c r="H73" s="33">
        <v>3646.1524900000004</v>
      </c>
      <c r="I73" s="33">
        <v>17100</v>
      </c>
      <c r="J73" s="33">
        <v>3102.3</v>
      </c>
      <c r="K73" s="33">
        <v>0</v>
      </c>
      <c r="L73" s="33">
        <v>0</v>
      </c>
      <c r="M73" s="33">
        <f>+SUM(C73:H73)+SUM(J73:L73)</f>
        <v>13421.069299999999</v>
      </c>
      <c r="N73" s="33">
        <f>M73-K73</f>
        <v>13421.069299999999</v>
      </c>
    </row>
    <row r="74" spans="1:18" s="72" customFormat="1" ht="13.5">
      <c r="A74" s="71"/>
      <c r="B74" s="73" t="s">
        <v>609</v>
      </c>
      <c r="C74" s="74">
        <f t="shared" ref="C74:N74" si="9">+SUM(C70:C73)</f>
        <v>6552.5218700000005</v>
      </c>
      <c r="D74" s="74">
        <f t="shared" si="9"/>
        <v>1934.2217500000002</v>
      </c>
      <c r="E74" s="74">
        <f t="shared" si="9"/>
        <v>0</v>
      </c>
      <c r="F74" s="74">
        <f t="shared" si="9"/>
        <v>158.69617</v>
      </c>
      <c r="G74" s="74">
        <f>+SUM(G70:G73)</f>
        <v>6545.2904700000008</v>
      </c>
      <c r="H74" s="74">
        <f t="shared" si="9"/>
        <v>3646.1524900000004</v>
      </c>
      <c r="I74" s="74">
        <f t="shared" si="9"/>
        <v>17100</v>
      </c>
      <c r="J74" s="74">
        <f t="shared" si="9"/>
        <v>3102.3</v>
      </c>
      <c r="K74" s="74">
        <f t="shared" si="9"/>
        <v>0</v>
      </c>
      <c r="L74" s="74">
        <f t="shared" si="9"/>
        <v>0</v>
      </c>
      <c r="M74" s="74">
        <f>+SUM(M70:M73)</f>
        <v>21939.18275</v>
      </c>
      <c r="N74" s="74">
        <f t="shared" si="9"/>
        <v>21939.18275</v>
      </c>
    </row>
    <row r="75" spans="1:18" s="72" customFormat="1" ht="13.5">
      <c r="A75" s="71"/>
      <c r="B75" s="73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5"/>
      <c r="N75" s="75"/>
    </row>
    <row r="76" spans="1:18" s="20" customFormat="1">
      <c r="B76" s="20" t="s">
        <v>614</v>
      </c>
      <c r="C76" s="37">
        <f>+C74+C68</f>
        <v>6552.5218700000005</v>
      </c>
      <c r="D76" s="37">
        <f t="shared" ref="D76:L76" si="10">+D74+D68</f>
        <v>1934.2217500000002</v>
      </c>
      <c r="E76" s="37">
        <f t="shared" si="10"/>
        <v>0</v>
      </c>
      <c r="F76" s="37">
        <f t="shared" si="10"/>
        <v>158.69617</v>
      </c>
      <c r="G76" s="37">
        <f t="shared" si="10"/>
        <v>6545.2904700000008</v>
      </c>
      <c r="H76" s="37">
        <f t="shared" si="10"/>
        <v>870150.40429000021</v>
      </c>
      <c r="I76" s="37">
        <f t="shared" si="10"/>
        <v>17100</v>
      </c>
      <c r="J76" s="37">
        <f t="shared" si="10"/>
        <v>3102.3</v>
      </c>
      <c r="K76" s="37">
        <f t="shared" si="10"/>
        <v>37882.077000000005</v>
      </c>
      <c r="L76" s="37">
        <f t="shared" si="10"/>
        <v>29428.70609</v>
      </c>
      <c r="M76" s="37">
        <f>+M74+M68</f>
        <v>955754.21764000005</v>
      </c>
      <c r="N76" s="37">
        <f>+N74+N68</f>
        <v>917872.14064000023</v>
      </c>
      <c r="P76" s="76"/>
    </row>
    <row r="77" spans="1:18">
      <c r="B77" s="21" t="s">
        <v>132</v>
      </c>
      <c r="H77" s="33"/>
      <c r="R77" s="33"/>
    </row>
    <row r="78" spans="1:18">
      <c r="B78" s="21" t="s">
        <v>705</v>
      </c>
      <c r="H78" s="33"/>
      <c r="M78" s="52">
        <v>0</v>
      </c>
    </row>
    <row r="80" spans="1:18">
      <c r="B80" s="21" t="s">
        <v>20</v>
      </c>
      <c r="M80" s="33">
        <f>M76+M78</f>
        <v>955754.21764000005</v>
      </c>
      <c r="N80" s="33">
        <f>+M80-B6</f>
        <v>0</v>
      </c>
    </row>
    <row r="84" spans="2:8">
      <c r="B84" s="20" t="s">
        <v>21</v>
      </c>
    </row>
    <row r="85" spans="2:8">
      <c r="B85" s="20" t="s">
        <v>852</v>
      </c>
    </row>
    <row r="86" spans="2:8" s="77" customFormat="1" ht="25.5">
      <c r="C86" s="77" t="s">
        <v>126</v>
      </c>
      <c r="D86" s="78" t="s">
        <v>22</v>
      </c>
      <c r="E86" s="77" t="s">
        <v>128</v>
      </c>
      <c r="F86" s="77" t="s">
        <v>129</v>
      </c>
      <c r="G86" s="79" t="s">
        <v>133</v>
      </c>
      <c r="H86" s="78" t="s">
        <v>23</v>
      </c>
    </row>
    <row r="87" spans="2:8">
      <c r="B87" s="21" t="s">
        <v>244</v>
      </c>
      <c r="C87" s="33"/>
      <c r="D87" s="33">
        <f t="shared" ref="D87:D104" si="11">K50</f>
        <v>13696.54</v>
      </c>
      <c r="E87" s="80"/>
      <c r="H87" s="33">
        <f>D87+G87</f>
        <v>13696.54</v>
      </c>
    </row>
    <row r="88" spans="2:8">
      <c r="B88" s="21" t="s">
        <v>245</v>
      </c>
      <c r="C88" s="33"/>
      <c r="D88" s="33">
        <f t="shared" si="11"/>
        <v>0</v>
      </c>
      <c r="E88" s="80"/>
      <c r="H88" s="33">
        <f t="shared" ref="H88:H105" si="12">D88+G88</f>
        <v>0</v>
      </c>
    </row>
    <row r="89" spans="2:8">
      <c r="B89" s="21" t="s">
        <v>246</v>
      </c>
      <c r="C89" s="33"/>
      <c r="D89" s="33">
        <f t="shared" si="11"/>
        <v>0</v>
      </c>
      <c r="E89" s="80"/>
      <c r="H89" s="33">
        <f t="shared" si="12"/>
        <v>0</v>
      </c>
    </row>
    <row r="90" spans="2:8">
      <c r="B90" s="21" t="s">
        <v>196</v>
      </c>
      <c r="C90" s="33"/>
      <c r="D90" s="33">
        <f t="shared" si="11"/>
        <v>0</v>
      </c>
      <c r="E90" s="80"/>
      <c r="H90" s="33">
        <f t="shared" si="12"/>
        <v>0</v>
      </c>
    </row>
    <row r="91" spans="2:8">
      <c r="B91" s="21" t="s">
        <v>334</v>
      </c>
      <c r="C91" s="33"/>
      <c r="D91" s="33">
        <f t="shared" si="11"/>
        <v>16185.537</v>
      </c>
      <c r="E91" s="80"/>
      <c r="H91" s="33">
        <f t="shared" si="12"/>
        <v>16185.537</v>
      </c>
    </row>
    <row r="92" spans="2:8">
      <c r="B92" s="21" t="s">
        <v>335</v>
      </c>
      <c r="C92" s="33"/>
      <c r="D92" s="33">
        <f t="shared" si="11"/>
        <v>0</v>
      </c>
      <c r="E92" s="80"/>
      <c r="H92" s="33">
        <f t="shared" si="12"/>
        <v>0</v>
      </c>
    </row>
    <row r="93" spans="2:8">
      <c r="B93" s="21" t="s">
        <v>336</v>
      </c>
      <c r="C93" s="33"/>
      <c r="D93" s="33">
        <f t="shared" si="11"/>
        <v>0</v>
      </c>
      <c r="E93" s="80"/>
      <c r="H93" s="33">
        <f t="shared" si="12"/>
        <v>0</v>
      </c>
    </row>
    <row r="94" spans="2:8">
      <c r="B94" s="21" t="s">
        <v>263</v>
      </c>
      <c r="C94" s="33"/>
      <c r="D94" s="33">
        <f t="shared" si="11"/>
        <v>0</v>
      </c>
      <c r="E94" s="80"/>
      <c r="H94" s="33">
        <f t="shared" si="12"/>
        <v>0</v>
      </c>
    </row>
    <row r="95" spans="2:8">
      <c r="B95" s="21" t="s">
        <v>264</v>
      </c>
      <c r="C95" s="33"/>
      <c r="D95" s="33">
        <f t="shared" si="11"/>
        <v>8000</v>
      </c>
      <c r="E95" s="80"/>
      <c r="H95" s="33">
        <f t="shared" si="12"/>
        <v>8000</v>
      </c>
    </row>
    <row r="96" spans="2:8">
      <c r="B96" s="21" t="s">
        <v>265</v>
      </c>
      <c r="C96" s="33"/>
      <c r="D96" s="33">
        <f t="shared" si="11"/>
        <v>0</v>
      </c>
      <c r="E96" s="80"/>
      <c r="H96" s="33">
        <f t="shared" si="12"/>
        <v>0</v>
      </c>
    </row>
    <row r="97" spans="2:8">
      <c r="B97" s="21" t="s">
        <v>253</v>
      </c>
      <c r="C97" s="33"/>
      <c r="D97" s="33">
        <f t="shared" si="11"/>
        <v>0</v>
      </c>
      <c r="E97" s="80"/>
      <c r="H97" s="33">
        <f t="shared" si="12"/>
        <v>0</v>
      </c>
    </row>
    <row r="98" spans="2:8">
      <c r="B98" s="21" t="s">
        <v>254</v>
      </c>
      <c r="C98" s="33"/>
      <c r="D98" s="33">
        <f t="shared" si="11"/>
        <v>0</v>
      </c>
      <c r="E98" s="80"/>
      <c r="H98" s="33">
        <f t="shared" si="12"/>
        <v>0</v>
      </c>
    </row>
    <row r="99" spans="2:8">
      <c r="B99" s="21" t="s">
        <v>255</v>
      </c>
      <c r="C99" s="33"/>
      <c r="D99" s="33">
        <f t="shared" si="11"/>
        <v>0</v>
      </c>
      <c r="E99" s="80"/>
      <c r="H99" s="33">
        <f t="shared" si="12"/>
        <v>0</v>
      </c>
    </row>
    <row r="100" spans="2:8">
      <c r="B100" s="21" t="s">
        <v>256</v>
      </c>
      <c r="C100" s="33"/>
      <c r="D100" s="33">
        <f t="shared" si="11"/>
        <v>0</v>
      </c>
      <c r="E100" s="80"/>
      <c r="H100" s="33">
        <f t="shared" si="12"/>
        <v>0</v>
      </c>
    </row>
    <row r="101" spans="2:8">
      <c r="B101" s="21" t="s">
        <v>257</v>
      </c>
      <c r="C101" s="33"/>
      <c r="D101" s="33">
        <f t="shared" si="11"/>
        <v>0</v>
      </c>
      <c r="E101" s="80"/>
      <c r="H101" s="33">
        <f t="shared" si="12"/>
        <v>0</v>
      </c>
    </row>
    <row r="102" spans="2:8">
      <c r="B102" s="21" t="s">
        <v>258</v>
      </c>
      <c r="C102" s="33"/>
      <c r="D102" s="33">
        <f t="shared" si="11"/>
        <v>0</v>
      </c>
      <c r="E102" s="80"/>
      <c r="F102" s="80"/>
      <c r="G102" s="33"/>
      <c r="H102" s="33">
        <f t="shared" si="12"/>
        <v>0</v>
      </c>
    </row>
    <row r="103" spans="2:8">
      <c r="B103" s="21" t="s">
        <v>259</v>
      </c>
      <c r="C103" s="33"/>
      <c r="D103" s="33">
        <f t="shared" si="11"/>
        <v>0</v>
      </c>
      <c r="E103" s="80"/>
      <c r="G103" s="33"/>
      <c r="H103" s="33">
        <f t="shared" si="12"/>
        <v>0</v>
      </c>
    </row>
    <row r="104" spans="2:8">
      <c r="B104" s="21" t="s">
        <v>247</v>
      </c>
      <c r="C104" s="33"/>
      <c r="D104" s="33">
        <f t="shared" si="11"/>
        <v>0</v>
      </c>
      <c r="E104" s="80"/>
      <c r="G104" s="33"/>
      <c r="H104" s="33">
        <f t="shared" si="12"/>
        <v>0</v>
      </c>
    </row>
    <row r="105" spans="2:8">
      <c r="B105" s="21" t="s">
        <v>248</v>
      </c>
      <c r="C105" s="43"/>
      <c r="D105" s="43">
        <f>SUM(D87:D104)</f>
        <v>37882.077000000005</v>
      </c>
      <c r="E105" s="80"/>
      <c r="G105" s="33"/>
      <c r="H105" s="33">
        <f t="shared" si="12"/>
        <v>37882.077000000005</v>
      </c>
    </row>
    <row r="106" spans="2:8">
      <c r="B106" s="21" t="s">
        <v>127</v>
      </c>
      <c r="C106" s="33"/>
      <c r="D106" s="33">
        <f>D105-D102</f>
        <v>37882.077000000005</v>
      </c>
      <c r="E106" s="80"/>
    </row>
    <row r="110" spans="2:8">
      <c r="B110" s="20" t="s">
        <v>72</v>
      </c>
    </row>
    <row r="111" spans="2:8">
      <c r="B111" s="21" t="s">
        <v>410</v>
      </c>
    </row>
    <row r="114" spans="2:7">
      <c r="D114" s="21" t="s">
        <v>319</v>
      </c>
      <c r="E114" s="21" t="s">
        <v>90</v>
      </c>
    </row>
    <row r="115" spans="2:7" ht="38.25">
      <c r="B115" s="31"/>
      <c r="C115" s="31" t="s">
        <v>70</v>
      </c>
      <c r="D115" s="31" t="s">
        <v>71</v>
      </c>
      <c r="E115" s="63" t="s">
        <v>411</v>
      </c>
      <c r="F115" s="31" t="s">
        <v>368</v>
      </c>
      <c r="G115" s="81" t="s">
        <v>173</v>
      </c>
    </row>
    <row r="116" spans="2:7">
      <c r="B116" s="21" t="s">
        <v>244</v>
      </c>
      <c r="C116" s="33">
        <f t="shared" ref="C116:C133" si="13">H50+L50</f>
        <v>162131.30554</v>
      </c>
      <c r="D116" s="69">
        <f>C116/C$134</f>
        <v>0.18096365817575602</v>
      </c>
      <c r="E116" s="69">
        <f>'FP060'!E89</f>
        <v>0.12536761203853747</v>
      </c>
      <c r="F116" s="69">
        <f>D116*D$136+E116*E$136</f>
        <v>0.16243164279668315</v>
      </c>
      <c r="G116" s="33">
        <f>F116*G$137</f>
        <v>149091.47968146345</v>
      </c>
    </row>
    <row r="117" spans="2:7">
      <c r="B117" s="21" t="s">
        <v>245</v>
      </c>
      <c r="C117" s="33">
        <f t="shared" si="13"/>
        <v>41073.217619999996</v>
      </c>
      <c r="D117" s="69">
        <f t="shared" ref="D117:D133" si="14">C117/C$134</f>
        <v>4.5844074892312237E-2</v>
      </c>
      <c r="E117" s="69">
        <f>'FP060'!E90</f>
        <v>2.2310448003505429E-2</v>
      </c>
      <c r="F117" s="69">
        <f t="shared" ref="F117:F133" si="15">D117*D$136+E117*E$136</f>
        <v>3.7999532596043301E-2</v>
      </c>
      <c r="G117" s="33">
        <f t="shared" ref="G117:G133" si="16">F117*G$137</f>
        <v>34878.712327249727</v>
      </c>
    </row>
    <row r="118" spans="2:7">
      <c r="B118" s="21" t="s">
        <v>246</v>
      </c>
      <c r="C118" s="33">
        <f t="shared" si="13"/>
        <v>17373.343229999999</v>
      </c>
      <c r="D118" s="69">
        <f t="shared" si="14"/>
        <v>1.9391342931412779E-2</v>
      </c>
      <c r="E118" s="69">
        <f>'FP060'!E91</f>
        <v>1.7856121708735351E-2</v>
      </c>
      <c r="F118" s="69">
        <f t="shared" si="15"/>
        <v>1.8879602523853636E-2</v>
      </c>
      <c r="G118" s="33">
        <f t="shared" si="16"/>
        <v>17329.06118300189</v>
      </c>
    </row>
    <row r="119" spans="2:7">
      <c r="B119" s="21" t="s">
        <v>196</v>
      </c>
      <c r="C119" s="33">
        <f t="shared" si="13"/>
        <v>0</v>
      </c>
      <c r="D119" s="69">
        <f t="shared" si="14"/>
        <v>0</v>
      </c>
      <c r="E119" s="69">
        <f>'FP060'!E92</f>
        <v>4.8423696180394122E-3</v>
      </c>
      <c r="F119" s="69">
        <f t="shared" si="15"/>
        <v>1.6141232060131374E-3</v>
      </c>
      <c r="G119" s="33">
        <f t="shared" si="16"/>
        <v>1481.5587223599784</v>
      </c>
    </row>
    <row r="120" spans="2:7">
      <c r="B120" s="21" t="s">
        <v>334</v>
      </c>
      <c r="C120" s="33">
        <f t="shared" si="13"/>
        <v>0</v>
      </c>
      <c r="D120" s="69">
        <f t="shared" si="14"/>
        <v>0</v>
      </c>
      <c r="E120" s="69">
        <f>'FP060'!E93</f>
        <v>7.2862582844758703E-3</v>
      </c>
      <c r="F120" s="69">
        <f t="shared" si="15"/>
        <v>2.4287527614919565E-3</v>
      </c>
      <c r="G120" s="33">
        <f t="shared" si="16"/>
        <v>2229.2844962759341</v>
      </c>
    </row>
    <row r="121" spans="2:7">
      <c r="B121" s="21" t="s">
        <v>335</v>
      </c>
      <c r="C121" s="33">
        <f t="shared" si="13"/>
        <v>12751.653250000001</v>
      </c>
      <c r="D121" s="69">
        <f t="shared" si="14"/>
        <v>1.4232820812877842E-2</v>
      </c>
      <c r="E121" s="69">
        <f>'FP060'!E94</f>
        <v>1.0366918312884901E-2</v>
      </c>
      <c r="F121" s="69">
        <f t="shared" si="15"/>
        <v>1.2944186646213527E-2</v>
      </c>
      <c r="G121" s="33">
        <f t="shared" si="16"/>
        <v>11881.108305803715</v>
      </c>
    </row>
    <row r="122" spans="2:7">
      <c r="B122" s="21" t="s">
        <v>336</v>
      </c>
      <c r="C122" s="33">
        <f t="shared" si="13"/>
        <v>138612.36738000001</v>
      </c>
      <c r="D122" s="69">
        <f t="shared" si="14"/>
        <v>0.15471287908243062</v>
      </c>
      <c r="E122" s="69">
        <f>'FP060'!E95</f>
        <v>3.3116773490318746E-2</v>
      </c>
      <c r="F122" s="69">
        <f t="shared" si="15"/>
        <v>0.11418084388505999</v>
      </c>
      <c r="G122" s="33">
        <f t="shared" si="16"/>
        <v>104803.4155968617</v>
      </c>
    </row>
    <row r="123" spans="2:7">
      <c r="B123" s="21" t="s">
        <v>263</v>
      </c>
      <c r="C123" s="33">
        <f t="shared" si="13"/>
        <v>90607.809010000012</v>
      </c>
      <c r="D123" s="69">
        <f t="shared" si="14"/>
        <v>0.1011323539468726</v>
      </c>
      <c r="E123" s="69">
        <f>'FP060'!E96</f>
        <v>3.1418170977189755E-2</v>
      </c>
      <c r="F123" s="69">
        <f t="shared" si="15"/>
        <v>7.789429295697832E-2</v>
      </c>
      <c r="G123" s="33">
        <f t="shared" si="16"/>
        <v>71497.001420060988</v>
      </c>
    </row>
    <row r="124" spans="2:7">
      <c r="B124" s="21" t="s">
        <v>264</v>
      </c>
      <c r="C124" s="33">
        <f t="shared" si="13"/>
        <v>132834.74136999997</v>
      </c>
      <c r="D124" s="69">
        <f t="shared" si="14"/>
        <v>0.14826415324963299</v>
      </c>
      <c r="E124" s="69">
        <f>'FP060'!E97</f>
        <v>0.24241922864589574</v>
      </c>
      <c r="F124" s="69">
        <f t="shared" si="15"/>
        <v>0.17964917838172056</v>
      </c>
      <c r="G124" s="33">
        <f t="shared" si="16"/>
        <v>164894.9759254471</v>
      </c>
    </row>
    <row r="125" spans="2:7">
      <c r="B125" s="21" t="s">
        <v>265</v>
      </c>
      <c r="C125" s="33">
        <f t="shared" si="13"/>
        <v>50629.739889999997</v>
      </c>
      <c r="D125" s="69">
        <f t="shared" si="14"/>
        <v>5.6510634466709904E-2</v>
      </c>
      <c r="E125" s="69">
        <f>'FP060'!E98</f>
        <v>7.3585277864023746E-2</v>
      </c>
      <c r="F125" s="69">
        <f t="shared" si="15"/>
        <v>6.2202182265814518E-2</v>
      </c>
      <c r="G125" s="33">
        <f t="shared" si="16"/>
        <v>57093.650188802632</v>
      </c>
    </row>
    <row r="126" spans="2:7">
      <c r="B126" s="21" t="s">
        <v>253</v>
      </c>
      <c r="C126" s="33">
        <f t="shared" si="13"/>
        <v>49027.991959999999</v>
      </c>
      <c r="D126" s="69">
        <f t="shared" si="14"/>
        <v>5.4722835596387895E-2</v>
      </c>
      <c r="E126" s="69">
        <f>'FP060'!E99</f>
        <v>1.0066846024086896E-2</v>
      </c>
      <c r="F126" s="69">
        <f t="shared" si="15"/>
        <v>3.9837505738954226E-2</v>
      </c>
      <c r="G126" s="33">
        <f t="shared" si="16"/>
        <v>36565.736670372207</v>
      </c>
    </row>
    <row r="127" spans="2:7">
      <c r="B127" s="21" t="s">
        <v>254</v>
      </c>
      <c r="C127" s="33">
        <f t="shared" si="13"/>
        <v>86182.132360000003</v>
      </c>
      <c r="D127" s="69">
        <f t="shared" si="14"/>
        <v>9.6192613075610472E-2</v>
      </c>
      <c r="E127" s="69">
        <f>'FP060'!E100</f>
        <v>2.5732962327392122E-2</v>
      </c>
      <c r="F127" s="69">
        <f t="shared" si="15"/>
        <v>7.2706062826204357E-2</v>
      </c>
      <c r="G127" s="33">
        <f t="shared" si="16"/>
        <v>66734.869523794536</v>
      </c>
    </row>
    <row r="128" spans="2:7">
      <c r="B128" s="21" t="s">
        <v>255</v>
      </c>
      <c r="C128" s="33">
        <f t="shared" si="13"/>
        <v>61846.322519999994</v>
      </c>
      <c r="D128" s="69">
        <f t="shared" si="14"/>
        <v>6.9030078618442001E-2</v>
      </c>
      <c r="E128" s="69">
        <f>'FP060'!E101</f>
        <v>0.3161420827360697</v>
      </c>
      <c r="F128" s="69">
        <f t="shared" si="15"/>
        <v>0.15140074665765124</v>
      </c>
      <c r="G128" s="33">
        <f t="shared" si="16"/>
        <v>138966.52742915272</v>
      </c>
    </row>
    <row r="129" spans="1:8">
      <c r="B129" s="21" t="s">
        <v>256</v>
      </c>
      <c r="C129" s="33">
        <f t="shared" si="13"/>
        <v>16869.66359</v>
      </c>
      <c r="D129" s="69">
        <f t="shared" si="14"/>
        <v>1.8829158411282826E-2</v>
      </c>
      <c r="E129" s="69">
        <f>'FP060'!E102</f>
        <v>1.4887756927722949E-2</v>
      </c>
      <c r="F129" s="69">
        <f t="shared" si="15"/>
        <v>1.7515357916762866E-2</v>
      </c>
      <c r="G129" s="33">
        <f t="shared" si="16"/>
        <v>16076.859065134906</v>
      </c>
    </row>
    <row r="130" spans="1:8">
      <c r="B130" s="21" t="s">
        <v>257</v>
      </c>
      <c r="C130" s="33">
        <f t="shared" si="13"/>
        <v>9598.9588199999998</v>
      </c>
      <c r="D130" s="69">
        <f t="shared" si="14"/>
        <v>1.0713925339465556E-2</v>
      </c>
      <c r="E130" s="69">
        <f>'FP060'!E103</f>
        <v>1.3081605342137152E-2</v>
      </c>
      <c r="F130" s="69">
        <f t="shared" si="15"/>
        <v>1.1503152007022753E-2</v>
      </c>
      <c r="G130" s="33">
        <f t="shared" si="16"/>
        <v>10558.422756793288</v>
      </c>
    </row>
    <row r="131" spans="1:8">
      <c r="B131" s="21" t="s">
        <v>258</v>
      </c>
      <c r="C131" s="33">
        <f t="shared" si="13"/>
        <v>12165.063099999999</v>
      </c>
      <c r="D131" s="69">
        <f t="shared" si="14"/>
        <v>1.3578095317142677E-2</v>
      </c>
      <c r="E131" s="69">
        <f>'FP060'!E104</f>
        <v>4.6648213329361525E-2</v>
      </c>
      <c r="F131" s="69">
        <f t="shared" si="15"/>
        <v>2.4601467987882292E-2</v>
      </c>
      <c r="G131" s="33">
        <f t="shared" si="16"/>
        <v>22581.002084923959</v>
      </c>
    </row>
    <row r="132" spans="1:8">
      <c r="B132" s="21" t="s">
        <v>259</v>
      </c>
      <c r="C132" s="33">
        <f t="shared" si="13"/>
        <v>14228.64825</v>
      </c>
      <c r="D132" s="69">
        <f t="shared" si="14"/>
        <v>1.5881376083663336E-2</v>
      </c>
      <c r="E132" s="69">
        <f>'FP060'!E105</f>
        <v>3.8610710621686446E-3</v>
      </c>
      <c r="F132" s="69">
        <f t="shared" si="15"/>
        <v>1.1874607743165105E-2</v>
      </c>
      <c r="G132" s="33">
        <f t="shared" si="16"/>
        <v>10899.371628479277</v>
      </c>
    </row>
    <row r="133" spans="1:8">
      <c r="B133" s="21" t="s">
        <v>247</v>
      </c>
      <c r="C133" s="33">
        <f t="shared" si="13"/>
        <v>0</v>
      </c>
      <c r="D133" s="69">
        <f t="shared" si="14"/>
        <v>0</v>
      </c>
      <c r="E133" s="69">
        <f>'FP060'!E106</f>
        <v>1.010283307454543E-3</v>
      </c>
      <c r="F133" s="69">
        <f t="shared" si="15"/>
        <v>3.3676110248484763E-4</v>
      </c>
      <c r="G133" s="33">
        <f t="shared" si="16"/>
        <v>309.1036340220536</v>
      </c>
    </row>
    <row r="134" spans="1:8">
      <c r="B134" s="56" t="s">
        <v>248</v>
      </c>
      <c r="C134" s="33">
        <f>SUM(C116:C133)</f>
        <v>895932.95789000019</v>
      </c>
      <c r="D134" s="69">
        <f>SUM(D116:D133)</f>
        <v>0.99999999999999989</v>
      </c>
      <c r="E134" s="69">
        <f>SUM(E116:E133)</f>
        <v>1</v>
      </c>
      <c r="F134" s="69">
        <f>SUM(F116:F133)</f>
        <v>0.99999999999999989</v>
      </c>
      <c r="G134" s="33">
        <f>SUM(G116:G133)</f>
        <v>917872.14064</v>
      </c>
    </row>
    <row r="135" spans="1:8">
      <c r="D135" s="69"/>
      <c r="E135" s="69"/>
      <c r="F135" s="69"/>
    </row>
    <row r="136" spans="1:8">
      <c r="B136" s="21" t="s">
        <v>19</v>
      </c>
      <c r="D136" s="69">
        <f>2/3</f>
        <v>0.66666666666666663</v>
      </c>
      <c r="E136" s="69">
        <f>1/3</f>
        <v>0.33333333333333331</v>
      </c>
      <c r="F136" s="69"/>
    </row>
    <row r="137" spans="1:8">
      <c r="B137" s="21" t="s">
        <v>63</v>
      </c>
      <c r="G137" s="33">
        <f>C134+SUM(C74:H74)+SUM(J74:L74)</f>
        <v>917872.14064000023</v>
      </c>
      <c r="H137" s="33"/>
    </row>
    <row r="140" spans="1:8">
      <c r="A140" s="83"/>
      <c r="B140" s="84" t="s">
        <v>46</v>
      </c>
      <c r="C140" s="83"/>
      <c r="D140" s="83"/>
      <c r="E140" s="83"/>
      <c r="F140" s="21" t="s">
        <v>706</v>
      </c>
    </row>
    <row r="141" spans="1:8">
      <c r="A141" s="83"/>
      <c r="B141" s="83"/>
      <c r="C141" s="83"/>
      <c r="D141" s="83"/>
      <c r="E141" s="83"/>
    </row>
    <row r="142" spans="1:8">
      <c r="A142" s="83"/>
      <c r="B142" s="83"/>
      <c r="C142" s="83" t="s">
        <v>182</v>
      </c>
      <c r="D142" s="83"/>
      <c r="E142" s="83"/>
    </row>
    <row r="143" spans="1:8" ht="38.25">
      <c r="A143" s="83"/>
      <c r="B143" s="85"/>
      <c r="C143" s="85" t="s">
        <v>5</v>
      </c>
      <c r="D143" s="86" t="s">
        <v>427</v>
      </c>
      <c r="E143" s="83"/>
    </row>
    <row r="144" spans="1:8">
      <c r="A144" s="83"/>
      <c r="B144" s="83" t="s">
        <v>244</v>
      </c>
      <c r="C144" s="82">
        <f>'FP060'!E89</f>
        <v>0.12536761203853747</v>
      </c>
      <c r="D144" s="87">
        <f>C144*D$164</f>
        <v>0</v>
      </c>
      <c r="E144" s="83"/>
    </row>
    <row r="145" spans="1:5">
      <c r="A145" s="83"/>
      <c r="B145" s="83" t="s">
        <v>245</v>
      </c>
      <c r="C145" s="82">
        <f>'FP060'!E90</f>
        <v>2.2310448003505429E-2</v>
      </c>
      <c r="D145" s="87">
        <f t="shared" ref="D145:D161" si="17">C145*D$164</f>
        <v>0</v>
      </c>
      <c r="E145" s="83"/>
    </row>
    <row r="146" spans="1:5">
      <c r="A146" s="83"/>
      <c r="B146" s="83" t="s">
        <v>246</v>
      </c>
      <c r="C146" s="82">
        <f>'FP060'!E91</f>
        <v>1.7856121708735351E-2</v>
      </c>
      <c r="D146" s="87">
        <f t="shared" si="17"/>
        <v>0</v>
      </c>
      <c r="E146" s="83"/>
    </row>
    <row r="147" spans="1:5">
      <c r="A147" s="83"/>
      <c r="B147" s="83" t="s">
        <v>196</v>
      </c>
      <c r="C147" s="82">
        <f>'FP060'!E92</f>
        <v>4.8423696180394122E-3</v>
      </c>
      <c r="D147" s="87">
        <f t="shared" si="17"/>
        <v>0</v>
      </c>
      <c r="E147" s="83"/>
    </row>
    <row r="148" spans="1:5">
      <c r="A148" s="83"/>
      <c r="B148" s="83" t="s">
        <v>334</v>
      </c>
      <c r="C148" s="82">
        <f>'FP060'!E93</f>
        <v>7.2862582844758703E-3</v>
      </c>
      <c r="D148" s="87">
        <f t="shared" si="17"/>
        <v>0</v>
      </c>
      <c r="E148" s="83"/>
    </row>
    <row r="149" spans="1:5">
      <c r="A149" s="83"/>
      <c r="B149" s="83" t="s">
        <v>335</v>
      </c>
      <c r="C149" s="82">
        <f>'FP060'!E94</f>
        <v>1.0366918312884901E-2</v>
      </c>
      <c r="D149" s="87">
        <f t="shared" si="17"/>
        <v>0</v>
      </c>
      <c r="E149" s="83"/>
    </row>
    <row r="150" spans="1:5">
      <c r="A150" s="83"/>
      <c r="B150" s="83" t="s">
        <v>336</v>
      </c>
      <c r="C150" s="82">
        <f>'FP060'!E95</f>
        <v>3.3116773490318746E-2</v>
      </c>
      <c r="D150" s="87">
        <f t="shared" si="17"/>
        <v>0</v>
      </c>
      <c r="E150" s="83"/>
    </row>
    <row r="151" spans="1:5">
      <c r="A151" s="83"/>
      <c r="B151" s="83" t="s">
        <v>263</v>
      </c>
      <c r="C151" s="82">
        <f>'FP060'!E96</f>
        <v>3.1418170977189755E-2</v>
      </c>
      <c r="D151" s="87">
        <f t="shared" si="17"/>
        <v>0</v>
      </c>
      <c r="E151" s="83"/>
    </row>
    <row r="152" spans="1:5">
      <c r="A152" s="83"/>
      <c r="B152" s="83" t="s">
        <v>264</v>
      </c>
      <c r="C152" s="82">
        <f>'FP060'!E97</f>
        <v>0.24241922864589574</v>
      </c>
      <c r="D152" s="87">
        <f t="shared" si="17"/>
        <v>0</v>
      </c>
      <c r="E152" s="83"/>
    </row>
    <row r="153" spans="1:5">
      <c r="A153" s="83"/>
      <c r="B153" s="83" t="s">
        <v>265</v>
      </c>
      <c r="C153" s="82">
        <f>'FP060'!E98</f>
        <v>7.3585277864023746E-2</v>
      </c>
      <c r="D153" s="87">
        <f t="shared" si="17"/>
        <v>0</v>
      </c>
      <c r="E153" s="83"/>
    </row>
    <row r="154" spans="1:5">
      <c r="A154" s="83"/>
      <c r="B154" s="83" t="s">
        <v>253</v>
      </c>
      <c r="C154" s="82">
        <f>'FP060'!E99</f>
        <v>1.0066846024086896E-2</v>
      </c>
      <c r="D154" s="87">
        <f t="shared" si="17"/>
        <v>0</v>
      </c>
      <c r="E154" s="83"/>
    </row>
    <row r="155" spans="1:5">
      <c r="A155" s="83"/>
      <c r="B155" s="83" t="s">
        <v>254</v>
      </c>
      <c r="C155" s="82">
        <f>'FP060'!E100</f>
        <v>2.5732962327392122E-2</v>
      </c>
      <c r="D155" s="87">
        <f t="shared" si="17"/>
        <v>0</v>
      </c>
      <c r="E155" s="83"/>
    </row>
    <row r="156" spans="1:5">
      <c r="A156" s="83"/>
      <c r="B156" s="83" t="s">
        <v>255</v>
      </c>
      <c r="C156" s="82">
        <f>'FP060'!E101</f>
        <v>0.3161420827360697</v>
      </c>
      <c r="D156" s="87">
        <f t="shared" si="17"/>
        <v>0</v>
      </c>
      <c r="E156" s="83"/>
    </row>
    <row r="157" spans="1:5">
      <c r="A157" s="83"/>
      <c r="B157" s="83" t="s">
        <v>256</v>
      </c>
      <c r="C157" s="82">
        <f>'FP060'!E102</f>
        <v>1.4887756927722949E-2</v>
      </c>
      <c r="D157" s="87">
        <f t="shared" si="17"/>
        <v>0</v>
      </c>
      <c r="E157" s="83"/>
    </row>
    <row r="158" spans="1:5">
      <c r="A158" s="83"/>
      <c r="B158" s="83" t="s">
        <v>257</v>
      </c>
      <c r="C158" s="82">
        <f>'FP060'!E103</f>
        <v>1.3081605342137152E-2</v>
      </c>
      <c r="D158" s="87">
        <f t="shared" si="17"/>
        <v>0</v>
      </c>
      <c r="E158" s="83"/>
    </row>
    <row r="159" spans="1:5">
      <c r="A159" s="83"/>
      <c r="B159" s="83" t="s">
        <v>258</v>
      </c>
      <c r="C159" s="82">
        <f>'FP060'!E104</f>
        <v>4.6648213329361525E-2</v>
      </c>
      <c r="D159" s="87">
        <f t="shared" si="17"/>
        <v>0</v>
      </c>
      <c r="E159" s="83"/>
    </row>
    <row r="160" spans="1:5">
      <c r="A160" s="83"/>
      <c r="B160" s="83" t="s">
        <v>259</v>
      </c>
      <c r="C160" s="82">
        <f>'FP060'!E105</f>
        <v>3.8610710621686446E-3</v>
      </c>
      <c r="D160" s="87">
        <f t="shared" si="17"/>
        <v>0</v>
      </c>
      <c r="E160" s="83"/>
    </row>
    <row r="161" spans="1:5">
      <c r="A161" s="83"/>
      <c r="B161" s="83" t="s">
        <v>247</v>
      </c>
      <c r="C161" s="82">
        <f>'FP060'!E106</f>
        <v>1.010283307454543E-3</v>
      </c>
      <c r="D161" s="87">
        <f t="shared" si="17"/>
        <v>0</v>
      </c>
      <c r="E161" s="83"/>
    </row>
    <row r="162" spans="1:5">
      <c r="A162" s="83"/>
      <c r="B162" s="88" t="s">
        <v>248</v>
      </c>
      <c r="C162" s="82">
        <f>SUM(C144:C161)</f>
        <v>1</v>
      </c>
      <c r="D162" s="87">
        <f>SUM(D144:D161)</f>
        <v>0</v>
      </c>
      <c r="E162" s="83"/>
    </row>
    <row r="163" spans="1:5">
      <c r="A163" s="83"/>
      <c r="B163" s="88"/>
      <c r="C163" s="82"/>
      <c r="D163" s="87"/>
      <c r="E163" s="83"/>
    </row>
    <row r="164" spans="1:5">
      <c r="A164" s="83"/>
      <c r="B164" s="83" t="s">
        <v>63</v>
      </c>
      <c r="C164" s="83"/>
      <c r="D164" s="87">
        <f>M78</f>
        <v>0</v>
      </c>
      <c r="E164" s="83"/>
    </row>
    <row r="165" spans="1:5">
      <c r="A165" s="83"/>
      <c r="B165" s="83"/>
      <c r="C165" s="83"/>
      <c r="D165" s="83"/>
      <c r="E165" s="83"/>
    </row>
    <row r="166" spans="1:5">
      <c r="A166" s="83"/>
      <c r="B166" s="83"/>
      <c r="C166" s="83"/>
      <c r="D166" s="83"/>
      <c r="E166" s="83"/>
    </row>
  </sheetData>
  <mergeCells count="1">
    <mergeCell ref="I47:L47"/>
  </mergeCells>
  <phoneticPr fontId="4"/>
  <pageMargins left="0.75" right="0.75" top="1" bottom="1" header="0.5" footer="0.5"/>
  <pageSetup paperSize="9" orientation="portrait" horizontalDpi="4294967292" verticalDpi="4294967292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2:M119"/>
  <sheetViews>
    <sheetView zoomScaleNormal="100" workbookViewId="0">
      <selection activeCell="M35" sqref="M35"/>
    </sheetView>
  </sheetViews>
  <sheetFormatPr baseColWidth="10" defaultRowHeight="12.75"/>
  <cols>
    <col min="1" max="1" width="4.25" style="21" customWidth="1"/>
    <col min="2" max="2" width="14" style="21" customWidth="1"/>
    <col min="3" max="3" width="14.25" style="21" customWidth="1"/>
    <col min="4" max="4" width="11" style="21" customWidth="1"/>
    <col min="5" max="6" width="11" style="21"/>
    <col min="7" max="7" width="12.75" style="21" customWidth="1"/>
    <col min="8" max="16384" width="11" style="21"/>
  </cols>
  <sheetData>
    <row r="2" spans="2:5">
      <c r="B2" s="56" t="s">
        <v>297</v>
      </c>
    </row>
    <row r="3" spans="2:5" ht="15.75">
      <c r="B3" s="65" t="s">
        <v>77</v>
      </c>
      <c r="C3" s="58"/>
    </row>
    <row r="5" spans="2:5">
      <c r="B5" s="56" t="s">
        <v>337</v>
      </c>
    </row>
    <row r="6" spans="2:5" ht="15.75">
      <c r="B6" s="59">
        <f>+'Resumen 2012'!D10</f>
        <v>1708825.1729799998</v>
      </c>
    </row>
    <row r="8" spans="2:5">
      <c r="B8" s="56" t="s">
        <v>338</v>
      </c>
    </row>
    <row r="9" spans="2:5">
      <c r="B9" s="21" t="s">
        <v>485</v>
      </c>
    </row>
    <row r="11" spans="2:5">
      <c r="B11" s="56" t="s">
        <v>301</v>
      </c>
    </row>
    <row r="12" spans="2:5">
      <c r="B12" s="21" t="s">
        <v>675</v>
      </c>
    </row>
    <row r="13" spans="2:5">
      <c r="B13" s="21" t="s">
        <v>399</v>
      </c>
    </row>
    <row r="15" spans="2:5">
      <c r="B15" s="21" t="s">
        <v>302</v>
      </c>
      <c r="E15" s="20"/>
    </row>
    <row r="16" spans="2:5">
      <c r="C16" s="21" t="s">
        <v>539</v>
      </c>
    </row>
    <row r="17" spans="1:11" ht="54">
      <c r="A17" s="61"/>
      <c r="B17" s="61"/>
      <c r="C17" s="118" t="s">
        <v>538</v>
      </c>
      <c r="D17" s="118" t="s">
        <v>172</v>
      </c>
      <c r="E17" s="118" t="s">
        <v>158</v>
      </c>
      <c r="F17" s="118" t="s">
        <v>220</v>
      </c>
      <c r="G17" s="118" t="s">
        <v>385</v>
      </c>
      <c r="H17" s="118" t="s">
        <v>242</v>
      </c>
      <c r="I17" s="118" t="s">
        <v>243</v>
      </c>
      <c r="J17" s="20"/>
      <c r="K17" s="20"/>
    </row>
    <row r="18" spans="1:11">
      <c r="B18" s="21" t="s">
        <v>244</v>
      </c>
      <c r="C18" s="33">
        <v>8445142.5</v>
      </c>
      <c r="D18" s="33">
        <f>G42</f>
        <v>393055.87071696139</v>
      </c>
      <c r="E18" s="33">
        <f>K42</f>
        <v>0</v>
      </c>
      <c r="F18" s="33">
        <f>F98</f>
        <v>371955.66884489905</v>
      </c>
      <c r="G18" s="34">
        <f>F18*1000/C18</f>
        <v>44.043740984228393</v>
      </c>
      <c r="H18" s="34">
        <f>G18-G$36</f>
        <v>5.5225416188359659</v>
      </c>
      <c r="I18" s="33">
        <f>H18*C18/1000</f>
        <v>46638.650933250421</v>
      </c>
    </row>
    <row r="19" spans="1:11">
      <c r="B19" s="21" t="s">
        <v>245</v>
      </c>
      <c r="C19" s="33">
        <v>1348308.5</v>
      </c>
      <c r="D19" s="33">
        <f t="shared" ref="D19:D35" si="0">G43</f>
        <v>118404.83115214336</v>
      </c>
      <c r="E19" s="33">
        <f t="shared" ref="E19:E36" si="1">K43</f>
        <v>0</v>
      </c>
      <c r="F19" s="33">
        <f t="shared" ref="F19:F34" si="2">F99</f>
        <v>112341.30498998462</v>
      </c>
      <c r="G19" s="34">
        <f t="shared" ref="G19:G36" si="3">F19*1000/C19</f>
        <v>83.320178571880703</v>
      </c>
      <c r="H19" s="34">
        <f t="shared" ref="H19:H36" si="4">G19-G$36</f>
        <v>44.798979206488276</v>
      </c>
      <c r="I19" s="33">
        <f t="shared" ref="I19:I36" si="5">H19*C19/1000</f>
        <v>60402.844455431405</v>
      </c>
    </row>
    <row r="20" spans="1:11">
      <c r="B20" s="21" t="s">
        <v>246</v>
      </c>
      <c r="C20" s="33">
        <v>1072762.5</v>
      </c>
      <c r="D20" s="33">
        <f t="shared" si="0"/>
        <v>116662.40515440424</v>
      </c>
      <c r="E20" s="33">
        <f t="shared" si="1"/>
        <v>0</v>
      </c>
      <c r="F20" s="33">
        <f t="shared" si="2"/>
        <v>105903.15052134129</v>
      </c>
      <c r="G20" s="34">
        <f t="shared" si="3"/>
        <v>98.720034044200176</v>
      </c>
      <c r="H20" s="34">
        <f t="shared" si="4"/>
        <v>60.198834678807749</v>
      </c>
      <c r="I20" s="33">
        <f t="shared" si="5"/>
        <v>64579.052387124502</v>
      </c>
    </row>
    <row r="21" spans="1:11">
      <c r="B21" s="21" t="s">
        <v>196</v>
      </c>
      <c r="C21" s="33">
        <v>1115556.5</v>
      </c>
      <c r="D21" s="33">
        <f t="shared" si="0"/>
        <v>9963.4490961524934</v>
      </c>
      <c r="E21" s="33">
        <f t="shared" si="1"/>
        <v>0</v>
      </c>
      <c r="F21" s="33">
        <f t="shared" si="2"/>
        <v>11241.029392256109</v>
      </c>
      <c r="G21" s="34">
        <f t="shared" si="3"/>
        <v>10.076611442142204</v>
      </c>
      <c r="H21" s="34">
        <f t="shared" si="4"/>
        <v>-28.444587923250225</v>
      </c>
      <c r="I21" s="33">
        <f t="shared" si="5"/>
        <v>-31731.544947603288</v>
      </c>
    </row>
    <row r="22" spans="1:11">
      <c r="B22" s="21" t="s">
        <v>334</v>
      </c>
      <c r="C22" s="33">
        <v>2118511.5</v>
      </c>
      <c r="D22" s="33">
        <f t="shared" si="0"/>
        <v>77067.617905342107</v>
      </c>
      <c r="E22" s="33">
        <f t="shared" si="1"/>
        <v>0</v>
      </c>
      <c r="F22" s="33">
        <f t="shared" si="2"/>
        <v>70592.078859663234</v>
      </c>
      <c r="G22" s="34">
        <f t="shared" si="3"/>
        <v>33.321546217550967</v>
      </c>
      <c r="H22" s="34">
        <f t="shared" si="4"/>
        <v>-5.1996531478414596</v>
      </c>
      <c r="I22" s="33">
        <f t="shared" si="5"/>
        <v>-11015.524989713331</v>
      </c>
    </row>
    <row r="23" spans="1:11">
      <c r="B23" s="21" t="s">
        <v>335</v>
      </c>
      <c r="C23" s="33">
        <v>592874.5</v>
      </c>
      <c r="D23" s="33">
        <f t="shared" si="0"/>
        <v>37947.729780921727</v>
      </c>
      <c r="E23" s="33">
        <f t="shared" si="1"/>
        <v>0</v>
      </c>
      <c r="F23" s="33">
        <f t="shared" si="2"/>
        <v>34903.881781994663</v>
      </c>
      <c r="G23" s="34">
        <f t="shared" si="3"/>
        <v>58.872293853074574</v>
      </c>
      <c r="H23" s="34">
        <f t="shared" si="4"/>
        <v>20.351094487682147</v>
      </c>
      <c r="I23" s="33">
        <f t="shared" si="5"/>
        <v>12065.64496883731</v>
      </c>
    </row>
    <row r="24" spans="1:11">
      <c r="B24" s="21" t="s">
        <v>336</v>
      </c>
      <c r="C24" s="33">
        <v>2532976.5</v>
      </c>
      <c r="D24" s="33">
        <f t="shared" si="0"/>
        <v>134748.77990009057</v>
      </c>
      <c r="E24" s="33">
        <f t="shared" si="1"/>
        <v>0</v>
      </c>
      <c r="F24" s="33">
        <f t="shared" si="2"/>
        <v>127513.5628442444</v>
      </c>
      <c r="G24" s="34">
        <f t="shared" si="3"/>
        <v>50.341391972742109</v>
      </c>
      <c r="H24" s="34">
        <f t="shared" si="4"/>
        <v>11.820192607349682</v>
      </c>
      <c r="I24" s="33">
        <f t="shared" si="5"/>
        <v>29940.270099890469</v>
      </c>
    </row>
    <row r="25" spans="1:11">
      <c r="B25" s="21" t="s">
        <v>263</v>
      </c>
      <c r="C25" s="33">
        <v>2111443</v>
      </c>
      <c r="D25" s="33">
        <f t="shared" si="0"/>
        <v>149808.52197617522</v>
      </c>
      <c r="E25" s="33">
        <f t="shared" si="1"/>
        <v>0</v>
      </c>
      <c r="F25" s="33">
        <f t="shared" si="2"/>
        <v>141705.91447039327</v>
      </c>
      <c r="G25" s="34">
        <f t="shared" si="3"/>
        <v>67.113303305082482</v>
      </c>
      <c r="H25" s="34">
        <f t="shared" si="4"/>
        <v>28.592103939690055</v>
      </c>
      <c r="I25" s="33">
        <f t="shared" si="5"/>
        <v>60370.597718730984</v>
      </c>
    </row>
    <row r="26" spans="1:11">
      <c r="B26" s="21" t="s">
        <v>264</v>
      </c>
      <c r="C26" s="33">
        <v>7562279</v>
      </c>
      <c r="D26" s="33">
        <f t="shared" si="0"/>
        <v>205455.00285576412</v>
      </c>
      <c r="E26" s="33">
        <f t="shared" si="1"/>
        <v>0</v>
      </c>
      <c r="F26" s="33">
        <f t="shared" si="2"/>
        <v>225621.45252099127</v>
      </c>
      <c r="G26" s="34">
        <f t="shared" si="3"/>
        <v>29.835113531382703</v>
      </c>
      <c r="H26" s="34">
        <f t="shared" si="4"/>
        <v>-8.6860858340097238</v>
      </c>
      <c r="I26" s="33">
        <f t="shared" si="5"/>
        <v>-65686.604494729225</v>
      </c>
    </row>
    <row r="27" spans="1:11">
      <c r="B27" s="21" t="s">
        <v>265</v>
      </c>
      <c r="C27" s="33">
        <v>5121540.5</v>
      </c>
      <c r="D27" s="33">
        <f t="shared" si="0"/>
        <v>105969.52947974797</v>
      </c>
      <c r="E27" s="33">
        <f t="shared" si="1"/>
        <v>0</v>
      </c>
      <c r="F27" s="33">
        <f t="shared" si="2"/>
        <v>117046.08211750349</v>
      </c>
      <c r="G27" s="34">
        <f t="shared" si="3"/>
        <v>22.853686721310414</v>
      </c>
      <c r="H27" s="34">
        <f t="shared" si="4"/>
        <v>-15.667512644082013</v>
      </c>
      <c r="I27" s="33">
        <f t="shared" si="5"/>
        <v>-80241.800540928118</v>
      </c>
    </row>
    <row r="28" spans="1:11">
      <c r="B28" s="21" t="s">
        <v>253</v>
      </c>
      <c r="C28" s="33">
        <v>1106067</v>
      </c>
      <c r="D28" s="33">
        <f t="shared" si="0"/>
        <v>3601.1867617865114</v>
      </c>
      <c r="E28" s="33">
        <f t="shared" si="1"/>
        <v>0</v>
      </c>
      <c r="F28" s="33">
        <f t="shared" si="2"/>
        <v>9234.1277759649183</v>
      </c>
      <c r="G28" s="34">
        <f t="shared" si="3"/>
        <v>8.3486152068228403</v>
      </c>
      <c r="H28" s="34">
        <f t="shared" si="4"/>
        <v>-30.172584158569585</v>
      </c>
      <c r="I28" s="33">
        <f t="shared" si="5"/>
        <v>-33372.899642516582</v>
      </c>
    </row>
    <row r="29" spans="1:11">
      <c r="B29" s="21" t="s">
        <v>254</v>
      </c>
      <c r="C29" s="33">
        <v>2773719</v>
      </c>
      <c r="D29" s="33">
        <f t="shared" si="0"/>
        <v>211600.43661719325</v>
      </c>
      <c r="E29" s="33">
        <f t="shared" si="1"/>
        <v>0</v>
      </c>
      <c r="F29" s="33">
        <f t="shared" si="2"/>
        <v>192007.76699583002</v>
      </c>
      <c r="G29" s="34">
        <f t="shared" si="3"/>
        <v>69.223943375601507</v>
      </c>
      <c r="H29" s="34">
        <f t="shared" si="4"/>
        <v>30.702744010209081</v>
      </c>
      <c r="I29" s="33">
        <f t="shared" si="5"/>
        <v>85160.784413253132</v>
      </c>
    </row>
    <row r="30" spans="1:11">
      <c r="B30" s="21" t="s">
        <v>255</v>
      </c>
      <c r="C30" s="33">
        <v>6497055.5</v>
      </c>
      <c r="D30" s="33">
        <f t="shared" si="0"/>
        <v>67989.611058786366</v>
      </c>
      <c r="E30" s="33">
        <f t="shared" si="1"/>
        <v>0</v>
      </c>
      <c r="F30" s="33">
        <f t="shared" si="2"/>
        <v>105410.83548726201</v>
      </c>
      <c r="G30" s="34">
        <f t="shared" si="3"/>
        <v>16.224401267198967</v>
      </c>
      <c r="H30" s="34">
        <f t="shared" si="4"/>
        <v>-22.296798098193459</v>
      </c>
      <c r="I30" s="33">
        <f t="shared" si="5"/>
        <v>-144863.53471625736</v>
      </c>
    </row>
    <row r="31" spans="1:11">
      <c r="B31" s="21" t="s">
        <v>256</v>
      </c>
      <c r="C31" s="33">
        <v>1473249</v>
      </c>
      <c r="D31" s="33">
        <f t="shared" si="0"/>
        <v>47458.946802655388</v>
      </c>
      <c r="E31" s="33">
        <f t="shared" si="1"/>
        <v>0</v>
      </c>
      <c r="F31" s="33">
        <f t="shared" si="2"/>
        <v>48634.368549566287</v>
      </c>
      <c r="G31" s="34">
        <f t="shared" si="3"/>
        <v>33.011641989620415</v>
      </c>
      <c r="H31" s="34">
        <f t="shared" si="4"/>
        <v>-5.5095573757720118</v>
      </c>
      <c r="I31" s="33">
        <f t="shared" si="5"/>
        <v>-8116.9498942987402</v>
      </c>
    </row>
    <row r="32" spans="1:11">
      <c r="B32" s="21" t="s">
        <v>257</v>
      </c>
      <c r="C32" s="33">
        <v>644521.5</v>
      </c>
      <c r="D32" s="33">
        <f t="shared" si="0"/>
        <v>0</v>
      </c>
      <c r="E32" s="33">
        <f t="shared" si="1"/>
        <v>24827.741196781768</v>
      </c>
      <c r="F32" s="33">
        <f t="shared" si="2"/>
        <v>27409.89349334397</v>
      </c>
      <c r="G32" s="34">
        <f t="shared" si="3"/>
        <v>42.527508381557439</v>
      </c>
      <c r="H32" s="34">
        <f t="shared" si="4"/>
        <v>4.0063090161650123</v>
      </c>
      <c r="I32" s="33">
        <f t="shared" si="5"/>
        <v>2582.152296562198</v>
      </c>
    </row>
    <row r="33" spans="1:13">
      <c r="B33" s="21" t="s">
        <v>258</v>
      </c>
      <c r="C33" s="33">
        <v>2192387.5</v>
      </c>
      <c r="D33" s="33">
        <f t="shared" si="0"/>
        <v>0</v>
      </c>
      <c r="E33" s="33">
        <f t="shared" si="1"/>
        <v>84453.395973694278</v>
      </c>
      <c r="F33" s="33">
        <f t="shared" si="2"/>
        <v>88761.79260647505</v>
      </c>
      <c r="G33" s="34">
        <f t="shared" si="3"/>
        <v>40.486361378394584</v>
      </c>
      <c r="H33" s="34">
        <f t="shared" si="4"/>
        <v>1.965162013002157</v>
      </c>
      <c r="I33" s="33">
        <f t="shared" si="5"/>
        <v>4308.3966327807657</v>
      </c>
    </row>
    <row r="34" spans="1:13">
      <c r="B34" s="21" t="s">
        <v>259</v>
      </c>
      <c r="C34" s="33">
        <v>322818</v>
      </c>
      <c r="D34" s="33">
        <f t="shared" si="0"/>
        <v>26584.972499476677</v>
      </c>
      <c r="E34" s="33">
        <f t="shared" si="1"/>
        <v>0</v>
      </c>
      <c r="F34" s="33">
        <f t="shared" si="2"/>
        <v>25028.982987730942</v>
      </c>
      <c r="G34" s="34">
        <f t="shared" si="3"/>
        <v>77.532798628734895</v>
      </c>
      <c r="H34" s="34">
        <f t="shared" si="4"/>
        <v>39.011599263342468</v>
      </c>
      <c r="I34" s="33">
        <f t="shared" si="5"/>
        <v>12593.646450993689</v>
      </c>
    </row>
    <row r="35" spans="1:13">
      <c r="B35" s="21" t="s">
        <v>247</v>
      </c>
      <c r="C35" s="33">
        <v>166339.5</v>
      </c>
      <c r="D35" s="33">
        <f t="shared" si="0"/>
        <v>2506.2812223984311</v>
      </c>
      <c r="E35" s="33">
        <f t="shared" si="1"/>
        <v>0</v>
      </c>
      <c r="F35" s="33">
        <f>F115</f>
        <v>2794.4159110312585</v>
      </c>
      <c r="G35" s="34">
        <f t="shared" si="3"/>
        <v>16.799472831355502</v>
      </c>
      <c r="H35" s="34">
        <f t="shared" si="4"/>
        <v>-21.721726534036925</v>
      </c>
      <c r="I35" s="33">
        <f t="shared" si="5"/>
        <v>-3613.1811308084348</v>
      </c>
    </row>
    <row r="36" spans="1:13">
      <c r="A36" s="56"/>
      <c r="B36" s="56" t="s">
        <v>248</v>
      </c>
      <c r="C36" s="33">
        <v>47197552</v>
      </c>
      <c r="D36" s="43">
        <f>SUM(D18:D35)</f>
        <v>1708825.1729799998</v>
      </c>
      <c r="E36" s="33">
        <f t="shared" si="1"/>
        <v>109281.13717047605</v>
      </c>
      <c r="F36" s="33">
        <f>SUM(F18:F35)</f>
        <v>1818106.3101504759</v>
      </c>
      <c r="G36" s="34">
        <f t="shared" si="3"/>
        <v>38.521199365392427</v>
      </c>
      <c r="H36" s="51">
        <f t="shared" si="4"/>
        <v>0</v>
      </c>
      <c r="I36" s="33">
        <f t="shared" si="5"/>
        <v>0</v>
      </c>
    </row>
    <row r="37" spans="1:13">
      <c r="E37" s="33"/>
      <c r="F37" s="33"/>
    </row>
    <row r="39" spans="1:13">
      <c r="B39" s="20" t="s">
        <v>677</v>
      </c>
    </row>
    <row r="40" spans="1:13">
      <c r="B40" s="20" t="s">
        <v>201</v>
      </c>
    </row>
    <row r="41" spans="1:13" ht="38.25">
      <c r="B41" s="31" t="s">
        <v>676</v>
      </c>
      <c r="C41" s="31" t="s">
        <v>678</v>
      </c>
      <c r="D41" s="31" t="s">
        <v>679</v>
      </c>
      <c r="E41" s="31" t="s">
        <v>680</v>
      </c>
      <c r="F41" s="31" t="s">
        <v>683</v>
      </c>
      <c r="G41" s="81" t="s">
        <v>123</v>
      </c>
      <c r="H41" s="61" t="s">
        <v>269</v>
      </c>
      <c r="I41" s="31" t="s">
        <v>199</v>
      </c>
      <c r="J41" s="31" t="s">
        <v>200</v>
      </c>
      <c r="K41" s="81" t="s">
        <v>158</v>
      </c>
      <c r="L41" s="81" t="s">
        <v>87</v>
      </c>
      <c r="M41" s="63" t="s">
        <v>41</v>
      </c>
    </row>
    <row r="42" spans="1:13">
      <c r="B42" s="21" t="s">
        <v>244</v>
      </c>
      <c r="C42" s="33">
        <v>378975.85474999994</v>
      </c>
      <c r="D42" s="33">
        <v>2436.4491800000001</v>
      </c>
      <c r="E42" s="33">
        <f>C42+D42</f>
        <v>381412.30392999994</v>
      </c>
      <c r="F42" s="69">
        <f>E42/E$60</f>
        <v>0.23001526249260243</v>
      </c>
      <c r="G42" s="33">
        <f>F42*G$62</f>
        <v>393055.87071696139</v>
      </c>
      <c r="H42" s="33">
        <f>C18</f>
        <v>8445142.5</v>
      </c>
      <c r="I42" s="80">
        <f>G42*1000/H42</f>
        <v>46.542242563338796</v>
      </c>
      <c r="K42" s="33"/>
      <c r="L42" s="33">
        <f>G42+K42</f>
        <v>393055.87071696139</v>
      </c>
      <c r="M42" s="69">
        <f>L42/L$60</f>
        <v>0.21618970712687866</v>
      </c>
    </row>
    <row r="43" spans="1:13">
      <c r="B43" s="21" t="s">
        <v>245</v>
      </c>
      <c r="C43" s="33">
        <v>114459.99214999999</v>
      </c>
      <c r="D43" s="33">
        <v>437.31078000000002</v>
      </c>
      <c r="E43" s="33">
        <f t="shared" ref="E43:E59" si="6">C43+D43</f>
        <v>114897.30292999999</v>
      </c>
      <c r="F43" s="69">
        <f t="shared" ref="F43:F60" si="7">E43/E$60</f>
        <v>6.9290195992173148E-2</v>
      </c>
      <c r="G43" s="33">
        <f t="shared" ref="G43:G59" si="8">F43*G$62</f>
        <v>118404.83115214336</v>
      </c>
      <c r="H43" s="33">
        <f t="shared" ref="H43:H60" si="9">C19</f>
        <v>1348308.5</v>
      </c>
      <c r="I43" s="80">
        <f t="shared" ref="I43:I60" si="10">G43*1000/H43</f>
        <v>87.817314177091788</v>
      </c>
      <c r="K43" s="33"/>
      <c r="L43" s="33">
        <f t="shared" ref="L43:L59" si="11">G43+K43</f>
        <v>118404.83115214336</v>
      </c>
      <c r="M43" s="69">
        <f t="shared" ref="M43:M59" si="12">L43/L$60</f>
        <v>6.5125361751999844E-2</v>
      </c>
    </row>
    <row r="44" spans="1:13">
      <c r="B44" s="21" t="s">
        <v>246</v>
      </c>
      <c r="C44" s="33">
        <v>112157.50195000001</v>
      </c>
      <c r="D44" s="33">
        <v>1048.99119</v>
      </c>
      <c r="E44" s="33">
        <f t="shared" si="6"/>
        <v>113206.49314000001</v>
      </c>
      <c r="F44" s="69">
        <f t="shared" si="7"/>
        <v>6.8270532877835632E-2</v>
      </c>
      <c r="G44" s="33">
        <f t="shared" si="8"/>
        <v>116662.40515440424</v>
      </c>
      <c r="H44" s="33">
        <f t="shared" si="9"/>
        <v>1072762.5</v>
      </c>
      <c r="I44" s="80">
        <f t="shared" si="10"/>
        <v>108.74951832712668</v>
      </c>
      <c r="K44" s="33"/>
      <c r="L44" s="33">
        <f t="shared" si="11"/>
        <v>116662.40515440424</v>
      </c>
      <c r="M44" s="69">
        <f t="shared" si="12"/>
        <v>6.4166987652525473E-2</v>
      </c>
    </row>
    <row r="45" spans="1:13">
      <c r="B45" s="21" t="s">
        <v>196</v>
      </c>
      <c r="C45" s="33">
        <v>0</v>
      </c>
      <c r="D45" s="33">
        <v>9668.2999999999993</v>
      </c>
      <c r="E45" s="33">
        <f t="shared" si="6"/>
        <v>9668.2999999999993</v>
      </c>
      <c r="F45" s="69">
        <f t="shared" si="7"/>
        <v>5.8305842245859199E-3</v>
      </c>
      <c r="G45" s="33">
        <f t="shared" si="8"/>
        <v>9963.4490961524934</v>
      </c>
      <c r="H45" s="33">
        <f t="shared" si="9"/>
        <v>1115556.5</v>
      </c>
      <c r="I45" s="80">
        <f t="shared" si="10"/>
        <v>8.9313711104300797</v>
      </c>
      <c r="J45" s="80"/>
      <c r="K45" s="33">
        <f>J45*H45/1000</f>
        <v>0</v>
      </c>
      <c r="L45" s="33">
        <f t="shared" si="11"/>
        <v>9963.4490961524934</v>
      </c>
      <c r="M45" s="69">
        <f t="shared" si="12"/>
        <v>5.4801245892644561E-3</v>
      </c>
    </row>
    <row r="46" spans="1:13">
      <c r="B46" s="21" t="s">
        <v>334</v>
      </c>
      <c r="C46" s="33">
        <v>6244.6295999999993</v>
      </c>
      <c r="D46" s="33">
        <v>68540</v>
      </c>
      <c r="E46" s="33">
        <f t="shared" si="6"/>
        <v>74784.6296</v>
      </c>
      <c r="F46" s="69">
        <f t="shared" si="7"/>
        <v>4.5099767444872554E-2</v>
      </c>
      <c r="G46" s="33">
        <f t="shared" si="8"/>
        <v>77067.617905342107</v>
      </c>
      <c r="H46" s="33">
        <f t="shared" si="9"/>
        <v>2118511.5</v>
      </c>
      <c r="I46" s="80">
        <f t="shared" si="10"/>
        <v>36.378191907545514</v>
      </c>
      <c r="J46" s="80"/>
      <c r="K46" s="33">
        <f>J46*H46/1000</f>
        <v>0</v>
      </c>
      <c r="L46" s="33">
        <f t="shared" si="11"/>
        <v>77067.617905342107</v>
      </c>
      <c r="M46" s="69">
        <f t="shared" si="12"/>
        <v>4.2388950236338811E-2</v>
      </c>
    </row>
    <row r="47" spans="1:13">
      <c r="B47" s="21" t="s">
        <v>335</v>
      </c>
      <c r="C47" s="33">
        <v>32742.538999999997</v>
      </c>
      <c r="D47" s="33">
        <v>4081.05816</v>
      </c>
      <c r="E47" s="33">
        <f t="shared" si="6"/>
        <v>36823.597159999998</v>
      </c>
      <c r="F47" s="69">
        <f t="shared" si="7"/>
        <v>2.2206911731493945E-2</v>
      </c>
      <c r="G47" s="33">
        <f t="shared" si="8"/>
        <v>37947.729780921727</v>
      </c>
      <c r="H47" s="33">
        <f t="shared" si="9"/>
        <v>592874.5</v>
      </c>
      <c r="I47" s="80">
        <f t="shared" si="10"/>
        <v>64.006344986876186</v>
      </c>
      <c r="K47" s="33"/>
      <c r="L47" s="33">
        <f t="shared" si="11"/>
        <v>37947.729780921727</v>
      </c>
      <c r="M47" s="69">
        <f t="shared" si="12"/>
        <v>2.087211818641176E-2</v>
      </c>
    </row>
    <row r="48" spans="1:13">
      <c r="B48" s="21" t="s">
        <v>336</v>
      </c>
      <c r="C48" s="33">
        <v>130133.19054</v>
      </c>
      <c r="D48" s="33">
        <v>623.90131999999994</v>
      </c>
      <c r="E48" s="33">
        <f t="shared" si="6"/>
        <v>130757.09186</v>
      </c>
      <c r="F48" s="69">
        <f t="shared" si="7"/>
        <v>7.8854631843410739E-2</v>
      </c>
      <c r="G48" s="33">
        <f t="shared" si="8"/>
        <v>134748.77990009057</v>
      </c>
      <c r="H48" s="33">
        <f t="shared" si="9"/>
        <v>2532976.5</v>
      </c>
      <c r="I48" s="80">
        <f t="shared" si="10"/>
        <v>53.197801045564603</v>
      </c>
      <c r="K48" s="33"/>
      <c r="L48" s="33">
        <f t="shared" si="11"/>
        <v>134748.77990009057</v>
      </c>
      <c r="M48" s="69">
        <f t="shared" si="12"/>
        <v>7.4114906893941776E-2</v>
      </c>
    </row>
    <row r="49" spans="2:13">
      <c r="B49" s="21" t="s">
        <v>263</v>
      </c>
      <c r="C49" s="33">
        <v>141240.29353999998</v>
      </c>
      <c r="D49" s="33">
        <v>4130.4228700000003</v>
      </c>
      <c r="E49" s="33">
        <f t="shared" si="6"/>
        <v>145370.71640999999</v>
      </c>
      <c r="F49" s="69">
        <f t="shared" si="7"/>
        <v>8.766755332549668E-2</v>
      </c>
      <c r="G49" s="33">
        <f t="shared" si="8"/>
        <v>149808.52197617522</v>
      </c>
      <c r="H49" s="33">
        <f t="shared" si="9"/>
        <v>2111443</v>
      </c>
      <c r="I49" s="80">
        <f t="shared" si="10"/>
        <v>70.950777253364265</v>
      </c>
      <c r="K49" s="33"/>
      <c r="L49" s="33">
        <f t="shared" si="11"/>
        <v>149808.52197617522</v>
      </c>
      <c r="M49" s="69">
        <f t="shared" si="12"/>
        <v>8.2398109032346012E-2</v>
      </c>
    </row>
    <row r="50" spans="2:13">
      <c r="B50" s="21" t="s">
        <v>264</v>
      </c>
      <c r="C50" s="33">
        <v>196053.45240000004</v>
      </c>
      <c r="D50" s="33">
        <v>3315.31889</v>
      </c>
      <c r="E50" s="33">
        <f t="shared" si="6"/>
        <v>199368.77129000003</v>
      </c>
      <c r="F50" s="69">
        <f t="shared" si="7"/>
        <v>0.12023172768310382</v>
      </c>
      <c r="G50" s="33">
        <f t="shared" si="8"/>
        <v>205455.00285576412</v>
      </c>
      <c r="H50" s="33">
        <f t="shared" si="9"/>
        <v>7562279</v>
      </c>
      <c r="I50" s="80">
        <f t="shared" si="10"/>
        <v>27.168397629307794</v>
      </c>
      <c r="K50" s="33"/>
      <c r="L50" s="33">
        <f t="shared" si="11"/>
        <v>205455.00285576412</v>
      </c>
      <c r="M50" s="69">
        <f t="shared" si="12"/>
        <v>0.11300494460016455</v>
      </c>
    </row>
    <row r="51" spans="2:13">
      <c r="B51" s="21" t="s">
        <v>265</v>
      </c>
      <c r="C51" s="33">
        <v>102763.69980999999</v>
      </c>
      <c r="D51" s="33">
        <v>66.674689999999998</v>
      </c>
      <c r="E51" s="33">
        <f t="shared" si="6"/>
        <v>102830.37449999999</v>
      </c>
      <c r="F51" s="69">
        <f t="shared" si="7"/>
        <v>6.2013090136628181E-2</v>
      </c>
      <c r="G51" s="33">
        <f t="shared" si="8"/>
        <v>105969.52947974797</v>
      </c>
      <c r="H51" s="33">
        <f t="shared" si="9"/>
        <v>5121540.5</v>
      </c>
      <c r="I51" s="80">
        <f t="shared" si="10"/>
        <v>20.690948256632545</v>
      </c>
      <c r="K51" s="33"/>
      <c r="L51" s="33">
        <f t="shared" si="11"/>
        <v>105969.52947974797</v>
      </c>
      <c r="M51" s="69">
        <f t="shared" si="12"/>
        <v>5.8285661783428595E-2</v>
      </c>
    </row>
    <row r="52" spans="2:13">
      <c r="B52" s="21" t="s">
        <v>253</v>
      </c>
      <c r="C52" s="33">
        <v>2867.1959999999995</v>
      </c>
      <c r="D52" s="33">
        <v>627.31214</v>
      </c>
      <c r="E52" s="33">
        <f t="shared" si="6"/>
        <v>3494.5081399999995</v>
      </c>
      <c r="F52" s="69">
        <f t="shared" si="7"/>
        <v>2.1074050281612161E-3</v>
      </c>
      <c r="G52" s="33">
        <f t="shared" si="8"/>
        <v>3601.1867617865114</v>
      </c>
      <c r="H52" s="33">
        <f t="shared" si="9"/>
        <v>1106067</v>
      </c>
      <c r="I52" s="80">
        <f t="shared" si="10"/>
        <v>3.2558486617777325</v>
      </c>
      <c r="K52" s="33"/>
      <c r="L52" s="33">
        <f t="shared" si="11"/>
        <v>3601.1867617865114</v>
      </c>
      <c r="M52" s="69">
        <f t="shared" si="12"/>
        <v>1.9807349777519107E-3</v>
      </c>
    </row>
    <row r="53" spans="2:13">
      <c r="B53" s="21" t="s">
        <v>254</v>
      </c>
      <c r="C53" s="33">
        <v>204526.65161999999</v>
      </c>
      <c r="D53" s="33">
        <v>805.50611000000004</v>
      </c>
      <c r="E53" s="33">
        <f t="shared" si="6"/>
        <v>205332.15772999998</v>
      </c>
      <c r="F53" s="69">
        <f t="shared" si="7"/>
        <v>0.12382801936852661</v>
      </c>
      <c r="G53" s="33">
        <f t="shared" si="8"/>
        <v>211600.43661719325</v>
      </c>
      <c r="H53" s="33">
        <f t="shared" si="9"/>
        <v>2773719</v>
      </c>
      <c r="I53" s="80">
        <f t="shared" si="10"/>
        <v>76.287625609224747</v>
      </c>
      <c r="K53" s="33"/>
      <c r="L53" s="33">
        <f t="shared" si="11"/>
        <v>211600.43661719325</v>
      </c>
      <c r="M53" s="69">
        <f t="shared" si="12"/>
        <v>0.11638507354373578</v>
      </c>
    </row>
    <row r="54" spans="2:13">
      <c r="B54" s="21" t="s">
        <v>255</v>
      </c>
      <c r="C54" s="33">
        <v>65975.542230000006</v>
      </c>
      <c r="D54" s="33">
        <v>0</v>
      </c>
      <c r="E54" s="33">
        <f t="shared" si="6"/>
        <v>65975.542230000006</v>
      </c>
      <c r="F54" s="69">
        <f t="shared" si="7"/>
        <v>3.9787341697582849E-2</v>
      </c>
      <c r="G54" s="33">
        <f t="shared" si="8"/>
        <v>67989.611058786366</v>
      </c>
      <c r="H54" s="33">
        <f t="shared" si="9"/>
        <v>6497055.5</v>
      </c>
      <c r="I54" s="80">
        <f t="shared" si="10"/>
        <v>10.464680663230654</v>
      </c>
      <c r="K54" s="33"/>
      <c r="L54" s="33">
        <f t="shared" si="11"/>
        <v>67989.611058786366</v>
      </c>
      <c r="M54" s="69">
        <f t="shared" si="12"/>
        <v>3.7395839109737865E-2</v>
      </c>
    </row>
    <row r="55" spans="2:13">
      <c r="B55" s="21" t="s">
        <v>256</v>
      </c>
      <c r="C55" s="33">
        <v>45328.275950000003</v>
      </c>
      <c r="D55" s="33">
        <v>724.78568999999993</v>
      </c>
      <c r="E55" s="33">
        <f t="shared" si="6"/>
        <v>46053.06164</v>
      </c>
      <c r="F55" s="69">
        <f t="shared" si="7"/>
        <v>2.7772850934711067E-2</v>
      </c>
      <c r="G55" s="33">
        <f t="shared" si="8"/>
        <v>47458.946802655388</v>
      </c>
      <c r="H55" s="33">
        <f t="shared" si="9"/>
        <v>1473249</v>
      </c>
      <c r="I55" s="80">
        <f t="shared" si="10"/>
        <v>32.213798755441474</v>
      </c>
      <c r="K55" s="33"/>
      <c r="L55" s="33">
        <f t="shared" si="11"/>
        <v>47458.946802655388</v>
      </c>
      <c r="M55" s="69">
        <f t="shared" si="12"/>
        <v>2.6103504804802884E-2</v>
      </c>
    </row>
    <row r="56" spans="2:13">
      <c r="B56" s="21" t="s">
        <v>257</v>
      </c>
      <c r="C56" s="33">
        <v>0</v>
      </c>
      <c r="D56" s="33">
        <v>0</v>
      </c>
      <c r="E56" s="33">
        <f t="shared" si="6"/>
        <v>0</v>
      </c>
      <c r="F56" s="69">
        <f t="shared" si="7"/>
        <v>0</v>
      </c>
      <c r="G56" s="33">
        <f t="shared" si="8"/>
        <v>0</v>
      </c>
      <c r="H56" s="33">
        <f t="shared" si="9"/>
        <v>644521.5</v>
      </c>
      <c r="I56" s="80">
        <f t="shared" si="10"/>
        <v>0</v>
      </c>
      <c r="J56" s="80">
        <f>I$61</f>
        <v>38.52119936539242</v>
      </c>
      <c r="K56" s="33">
        <f>J56*H56/1000</f>
        <v>24827.741196781768</v>
      </c>
      <c r="L56" s="33">
        <f>G56+K56</f>
        <v>24827.741196781768</v>
      </c>
      <c r="M56" s="69">
        <f t="shared" si="12"/>
        <v>1.3655824776674855E-2</v>
      </c>
    </row>
    <row r="57" spans="2:13">
      <c r="B57" s="21" t="s">
        <v>258</v>
      </c>
      <c r="C57" s="33">
        <v>0</v>
      </c>
      <c r="D57" s="33">
        <v>0</v>
      </c>
      <c r="E57" s="33">
        <f t="shared" si="6"/>
        <v>0</v>
      </c>
      <c r="F57" s="69">
        <f t="shared" si="7"/>
        <v>0</v>
      </c>
      <c r="G57" s="33">
        <f t="shared" si="8"/>
        <v>0</v>
      </c>
      <c r="H57" s="33">
        <f t="shared" si="9"/>
        <v>2192387.5</v>
      </c>
      <c r="I57" s="80">
        <f t="shared" si="10"/>
        <v>0</v>
      </c>
      <c r="J57" s="80">
        <f>I$61</f>
        <v>38.52119936539242</v>
      </c>
      <c r="K57" s="33">
        <f>J57*H57/1000</f>
        <v>84453.395973694278</v>
      </c>
      <c r="L57" s="33">
        <f t="shared" si="11"/>
        <v>84453.395973694278</v>
      </c>
      <c r="M57" s="69">
        <f t="shared" si="12"/>
        <v>4.6451296880821273E-2</v>
      </c>
    </row>
    <row r="58" spans="2:13">
      <c r="B58" s="21" t="s">
        <v>259</v>
      </c>
      <c r="C58" s="33">
        <v>25797.44094</v>
      </c>
      <c r="D58" s="33">
        <v>0</v>
      </c>
      <c r="E58" s="33">
        <f t="shared" si="6"/>
        <v>25797.44094</v>
      </c>
      <c r="F58" s="69">
        <f t="shared" si="7"/>
        <v>1.5557456034613219E-2</v>
      </c>
      <c r="G58" s="33">
        <f t="shared" si="8"/>
        <v>26584.972499476677</v>
      </c>
      <c r="H58" s="33">
        <f t="shared" si="9"/>
        <v>322818</v>
      </c>
      <c r="I58" s="80">
        <f t="shared" si="10"/>
        <v>82.352819543757391</v>
      </c>
      <c r="K58" s="33"/>
      <c r="L58" s="33">
        <f t="shared" si="11"/>
        <v>26584.972499476677</v>
      </c>
      <c r="M58" s="69">
        <f t="shared" si="12"/>
        <v>1.4622342132059575E-2</v>
      </c>
    </row>
    <row r="59" spans="2:13">
      <c r="B59" s="21" t="s">
        <v>247</v>
      </c>
      <c r="C59" s="33">
        <v>2432.03719</v>
      </c>
      <c r="D59" s="33">
        <v>0</v>
      </c>
      <c r="E59" s="33">
        <f t="shared" si="6"/>
        <v>2432.03719</v>
      </c>
      <c r="F59" s="69">
        <f t="shared" si="7"/>
        <v>1.4666691842020077E-3</v>
      </c>
      <c r="G59" s="33">
        <f t="shared" si="8"/>
        <v>2506.2812223984311</v>
      </c>
      <c r="H59" s="33">
        <f t="shared" si="9"/>
        <v>166339.5</v>
      </c>
      <c r="I59" s="80">
        <f t="shared" si="10"/>
        <v>15.06726437435745</v>
      </c>
      <c r="K59" s="33"/>
      <c r="L59" s="33">
        <f t="shared" si="11"/>
        <v>2506.2812223984311</v>
      </c>
      <c r="M59" s="69">
        <f t="shared" si="12"/>
        <v>1.3785119211158769E-3</v>
      </c>
    </row>
    <row r="60" spans="2:13">
      <c r="B60" s="56" t="s">
        <v>248</v>
      </c>
      <c r="C60" s="37">
        <f>SUM(C42:C59)</f>
        <v>1561698.2976699998</v>
      </c>
      <c r="D60" s="37">
        <f>SUM(D42:D59)</f>
        <v>96506.031019999995</v>
      </c>
      <c r="E60" s="37">
        <f>SUM(E42:E59)</f>
        <v>1658204.3286899999</v>
      </c>
      <c r="F60" s="69">
        <f t="shared" si="7"/>
        <v>1</v>
      </c>
      <c r="G60" s="33">
        <f>SUM(G42:G59)</f>
        <v>1708825.1729799998</v>
      </c>
      <c r="H60" s="33">
        <f t="shared" si="9"/>
        <v>47197552</v>
      </c>
      <c r="I60" s="80">
        <f t="shared" si="10"/>
        <v>36.20580094874412</v>
      </c>
      <c r="J60" s="33"/>
      <c r="K60" s="33">
        <f>SUM(K42:K59)</f>
        <v>109281.13717047605</v>
      </c>
      <c r="L60" s="33">
        <f>SUM(L42:L59)</f>
        <v>1818106.3101504759</v>
      </c>
      <c r="M60" s="69">
        <f>SUM(M42:M59)</f>
        <v>1</v>
      </c>
    </row>
    <row r="61" spans="2:13">
      <c r="B61" s="21" t="s">
        <v>198</v>
      </c>
      <c r="E61" s="33"/>
      <c r="F61" s="33"/>
      <c r="G61" s="33">
        <f>G60-G56-G57</f>
        <v>1708825.1729799998</v>
      </c>
      <c r="H61" s="33">
        <f>H60-H56-H57</f>
        <v>44360643</v>
      </c>
      <c r="I61" s="80">
        <f>G61*1000/H61</f>
        <v>38.52119936539242</v>
      </c>
      <c r="K61" s="33"/>
      <c r="L61" s="33"/>
    </row>
    <row r="62" spans="2:13">
      <c r="B62" s="21" t="s">
        <v>63</v>
      </c>
      <c r="G62" s="33">
        <f>B6</f>
        <v>1708825.1729799998</v>
      </c>
    </row>
    <row r="64" spans="2:13">
      <c r="B64" s="20" t="s">
        <v>815</v>
      </c>
    </row>
    <row r="65" spans="2:9">
      <c r="B65" s="21" t="s">
        <v>81</v>
      </c>
    </row>
    <row r="66" spans="2:9">
      <c r="C66" s="29"/>
      <c r="D66" s="29"/>
      <c r="E66" s="29"/>
    </row>
    <row r="67" spans="2:9" ht="25.5">
      <c r="B67" s="90"/>
      <c r="C67" s="90"/>
      <c r="D67" s="90" t="s">
        <v>443</v>
      </c>
      <c r="E67" s="90" t="s">
        <v>314</v>
      </c>
      <c r="F67" s="90"/>
      <c r="G67" s="90"/>
      <c r="H67" s="90"/>
      <c r="I67" s="90"/>
    </row>
    <row r="68" spans="2:9" ht="51">
      <c r="B68" s="31"/>
      <c r="C68" s="31" t="s">
        <v>306</v>
      </c>
      <c r="D68" s="31" t="s">
        <v>390</v>
      </c>
      <c r="E68" s="31" t="s">
        <v>167</v>
      </c>
      <c r="F68" s="63" t="s">
        <v>317</v>
      </c>
    </row>
    <row r="69" spans="2:9">
      <c r="B69" s="21" t="s">
        <v>244</v>
      </c>
      <c r="C69" s="102">
        <f t="shared" ref="C69:C86" si="13">M42</f>
        <v>0.21618970712687866</v>
      </c>
      <c r="D69" s="69">
        <f>+'FP066'!D105</f>
        <v>0.11703602522541982</v>
      </c>
      <c r="E69" s="69">
        <f>+'FP066'!E105</f>
        <v>0.16030357438501955</v>
      </c>
      <c r="F69" s="69">
        <f>C69*C$89+D69*D$89+E69*E$89</f>
        <v>0.18137292811743339</v>
      </c>
    </row>
    <row r="70" spans="2:9">
      <c r="B70" s="21" t="s">
        <v>245</v>
      </c>
      <c r="C70" s="102">
        <f t="shared" si="13"/>
        <v>6.5125361751999844E-2</v>
      </c>
      <c r="D70" s="69">
        <f>+'FP066'!D106</f>
        <v>5.0913610288600537E-2</v>
      </c>
      <c r="E70" s="69">
        <f>+'FP066'!E106</f>
        <v>4.2414451340701265E-2</v>
      </c>
      <c r="F70" s="69">
        <f t="shared" ref="F70:F86" si="14">C70*C$89+D70*D$89+E70*E$89</f>
        <v>5.5120128072913895E-2</v>
      </c>
    </row>
    <row r="71" spans="2:9">
      <c r="B71" s="21" t="s">
        <v>246</v>
      </c>
      <c r="C71" s="102">
        <f t="shared" si="13"/>
        <v>6.4166987652525473E-2</v>
      </c>
      <c r="D71" s="69">
        <f>+'FP066'!D107</f>
        <v>1.8096437282882318E-2</v>
      </c>
      <c r="E71" s="69">
        <f>+'FP066'!E107</f>
        <v>3.3579376756406973E-2</v>
      </c>
      <c r="F71" s="69">
        <f t="shared" si="14"/>
        <v>4.6413480215153805E-2</v>
      </c>
    </row>
    <row r="72" spans="2:9">
      <c r="B72" s="21" t="s">
        <v>196</v>
      </c>
      <c r="C72" s="102">
        <f t="shared" si="13"/>
        <v>5.4801245892644561E-3</v>
      </c>
      <c r="D72" s="69">
        <f>+'FP066'!D108</f>
        <v>9.1926748455950138E-3</v>
      </c>
      <c r="E72" s="69">
        <f>+'FP066'!E108</f>
        <v>9.9308580800455178E-3</v>
      </c>
      <c r="F72" s="69">
        <f t="shared" si="14"/>
        <v>7.5882196257937729E-3</v>
      </c>
    </row>
    <row r="73" spans="2:9">
      <c r="B73" s="21" t="s">
        <v>334</v>
      </c>
      <c r="C73" s="102">
        <f t="shared" si="13"/>
        <v>4.2388950236338811E-2</v>
      </c>
      <c r="D73" s="69">
        <f>+'FP066'!D109</f>
        <v>2.086339211737696E-2</v>
      </c>
      <c r="E73" s="69">
        <f>+'FP066'!E109</f>
        <v>2.1091149338381701E-2</v>
      </c>
      <c r="F73" s="69">
        <f t="shared" si="14"/>
        <v>3.1703867065691442E-2</v>
      </c>
    </row>
    <row r="74" spans="2:9">
      <c r="B74" s="21" t="s">
        <v>335</v>
      </c>
      <c r="C74" s="102">
        <f t="shared" si="13"/>
        <v>2.087211818641176E-2</v>
      </c>
      <c r="D74" s="69">
        <f>+'FP066'!D110</f>
        <v>1.2377278583838216E-2</v>
      </c>
      <c r="E74" s="69">
        <f>+'FP066'!E110</f>
        <v>1.0105044170127021E-2</v>
      </c>
      <c r="F74" s="69">
        <f t="shared" si="14"/>
        <v>1.5849560404284362E-2</v>
      </c>
    </row>
    <row r="75" spans="2:9">
      <c r="B75" s="21" t="s">
        <v>336</v>
      </c>
      <c r="C75" s="102">
        <f t="shared" si="13"/>
        <v>7.4114906893941776E-2</v>
      </c>
      <c r="D75" s="69">
        <f>+'FP066'!D111</f>
        <v>6.7974437475834731E-2</v>
      </c>
      <c r="E75" s="69">
        <f>+'FP066'!E111</f>
        <v>4.1977757825980851E-2</v>
      </c>
      <c r="F75" s="69">
        <f t="shared" si="14"/>
        <v>6.2176302948531111E-2</v>
      </c>
    </row>
    <row r="76" spans="2:9">
      <c r="B76" s="21" t="s">
        <v>263</v>
      </c>
      <c r="C76" s="102">
        <f t="shared" si="13"/>
        <v>8.2398109032346012E-2</v>
      </c>
      <c r="D76" s="69">
        <f>+'FP066'!D112</f>
        <v>4.6290313530384146E-2</v>
      </c>
      <c r="E76" s="69">
        <f>+'FP066'!E112</f>
        <v>6.0021078153111626E-2</v>
      </c>
      <c r="F76" s="69">
        <f t="shared" si="14"/>
        <v>6.9028251405409982E-2</v>
      </c>
    </row>
    <row r="77" spans="2:9">
      <c r="B77" s="21" t="s">
        <v>264</v>
      </c>
      <c r="C77" s="102">
        <f t="shared" si="13"/>
        <v>0.11300494460016455</v>
      </c>
      <c r="D77" s="69">
        <f>+'FP066'!D113</f>
        <v>0.20850463508567635</v>
      </c>
      <c r="E77" s="69">
        <f>+'FP066'!E113</f>
        <v>0.16607616969261582</v>
      </c>
      <c r="F77" s="69">
        <f t="shared" si="14"/>
        <v>0.14628096848166916</v>
      </c>
    </row>
    <row r="78" spans="2:9">
      <c r="B78" s="21" t="s">
        <v>265</v>
      </c>
      <c r="C78" s="102">
        <f t="shared" si="13"/>
        <v>5.8285661783428595E-2</v>
      </c>
      <c r="D78" s="69">
        <f>+'FP066'!D114</f>
        <v>8.7833246486378747E-2</v>
      </c>
      <c r="E78" s="69">
        <f>+'FP066'!E114</f>
        <v>9.8102734305544212E-2</v>
      </c>
      <c r="F78" s="69">
        <f t="shared" si="14"/>
        <v>7.6562732671828032E-2</v>
      </c>
    </row>
    <row r="79" spans="2:9">
      <c r="B79" s="21" t="s">
        <v>253</v>
      </c>
      <c r="C79" s="102">
        <f t="shared" si="13"/>
        <v>1.9807349777519107E-3</v>
      </c>
      <c r="D79" s="69">
        <f>+'FP066'!D115</f>
        <v>1.2358387354365404E-2</v>
      </c>
      <c r="E79" s="69">
        <f>+'FP066'!E115</f>
        <v>2.4394432407569049E-2</v>
      </c>
      <c r="F79" s="69">
        <f t="shared" si="14"/>
        <v>1.127547365622698E-2</v>
      </c>
    </row>
    <row r="80" spans="2:9">
      <c r="B80" s="21" t="s">
        <v>254</v>
      </c>
      <c r="C80" s="102">
        <f t="shared" si="13"/>
        <v>0.11638507354373578</v>
      </c>
      <c r="D80" s="69">
        <f>+'FP066'!D116</f>
        <v>5.8444932675298045E-2</v>
      </c>
      <c r="E80" s="69">
        <f>+'FP066'!E116</f>
        <v>4.859786299649399E-2</v>
      </c>
      <c r="F80" s="69">
        <f t="shared" si="14"/>
        <v>8.4055826053678478E-2</v>
      </c>
    </row>
    <row r="81" spans="2:6">
      <c r="B81" s="21" t="s">
        <v>255</v>
      </c>
      <c r="C81" s="102">
        <f t="shared" si="13"/>
        <v>3.7395839109737865E-2</v>
      </c>
      <c r="D81" s="69">
        <f>+'FP066'!D117</f>
        <v>0.13874389383948316</v>
      </c>
      <c r="E81" s="69">
        <f>+'FP066'!E117</f>
        <v>0.17120484732555918</v>
      </c>
      <c r="F81" s="69">
        <f t="shared" si="14"/>
        <v>9.9143423757928992E-2</v>
      </c>
    </row>
    <row r="82" spans="2:6">
      <c r="B82" s="21" t="s">
        <v>256</v>
      </c>
      <c r="C82" s="102">
        <f t="shared" si="13"/>
        <v>2.6103504804802884E-2</v>
      </c>
      <c r="D82" s="69">
        <f>+'FP066'!D118</f>
        <v>3.7826357505584572E-2</v>
      </c>
      <c r="E82" s="69">
        <f>+'FP066'!E118</f>
        <v>2.6329725696856519E-2</v>
      </c>
      <c r="F82" s="69">
        <f t="shared" si="14"/>
        <v>2.8043031234608218E-2</v>
      </c>
    </row>
    <row r="83" spans="2:6">
      <c r="B83" s="21" t="s">
        <v>257</v>
      </c>
      <c r="C83" s="102">
        <f t="shared" si="13"/>
        <v>1.3655824776674855E-2</v>
      </c>
      <c r="D83" s="69">
        <f>+'FP066'!D119</f>
        <v>2.7263844384052938E-2</v>
      </c>
      <c r="E83" s="69">
        <f>+'FP066'!E119</f>
        <v>1.9808485406391442E-2</v>
      </c>
      <c r="F83" s="69">
        <f t="shared" si="14"/>
        <v>1.7916553011563096E-2</v>
      </c>
    </row>
    <row r="84" spans="2:6">
      <c r="B84" s="21" t="s">
        <v>258</v>
      </c>
      <c r="C84" s="102">
        <f t="shared" si="13"/>
        <v>4.6451296880821273E-2</v>
      </c>
      <c r="D84" s="69">
        <f>+'FP066'!D120</f>
        <v>7.5617089559589762E-2</v>
      </c>
      <c r="E84" s="69">
        <f>+'FP066'!E120</f>
        <v>5.3708597430570826E-2</v>
      </c>
      <c r="F84" s="69">
        <f t="shared" si="14"/>
        <v>5.3560446563752945E-2</v>
      </c>
    </row>
    <row r="85" spans="2:6">
      <c r="B85" s="21" t="s">
        <v>259</v>
      </c>
      <c r="C85" s="102">
        <f t="shared" si="13"/>
        <v>1.4622342132059575E-2</v>
      </c>
      <c r="D85" s="69">
        <f>+'FP066'!D121</f>
        <v>8.2073034361386521E-3</v>
      </c>
      <c r="E85" s="69">
        <f>+'FP066'!E121</f>
        <v>1.0083483277225596E-2</v>
      </c>
      <c r="F85" s="69">
        <f t="shared" si="14"/>
        <v>1.2054852811343858E-2</v>
      </c>
    </row>
    <row r="86" spans="2:6">
      <c r="B86" s="21" t="s">
        <v>247</v>
      </c>
      <c r="C86" s="102">
        <f t="shared" si="13"/>
        <v>1.3785119211158769E-3</v>
      </c>
      <c r="D86" s="69">
        <f>+'FP066'!D122</f>
        <v>2.456140323500704E-3</v>
      </c>
      <c r="E86" s="69">
        <f>+'FP066'!E122</f>
        <v>2.2703714113988527E-3</v>
      </c>
      <c r="F86" s="69">
        <f t="shared" si="14"/>
        <v>1.853953902188447E-3</v>
      </c>
    </row>
    <row r="87" spans="2:6">
      <c r="B87" s="56" t="s">
        <v>248</v>
      </c>
      <c r="C87" s="69">
        <f>SUM(C69:C86)</f>
        <v>1</v>
      </c>
      <c r="D87" s="69">
        <f>SUM(D69:D86)</f>
        <v>1</v>
      </c>
      <c r="E87" s="69">
        <f>SUM(E69:E86)</f>
        <v>1</v>
      </c>
      <c r="F87" s="69">
        <f>SUM(F69:F86)</f>
        <v>0.99999999999999978</v>
      </c>
    </row>
    <row r="89" spans="2:6">
      <c r="B89" s="21" t="s">
        <v>19</v>
      </c>
      <c r="C89" s="115">
        <v>0.5</v>
      </c>
      <c r="D89" s="69">
        <v>0.15886531065489409</v>
      </c>
      <c r="E89" s="69">
        <v>0.34113468934510588</v>
      </c>
    </row>
    <row r="90" spans="2:6">
      <c r="B90" s="21" t="s">
        <v>42</v>
      </c>
    </row>
    <row r="92" spans="2:6">
      <c r="B92" s="20" t="s">
        <v>816</v>
      </c>
    </row>
    <row r="93" spans="2:6">
      <c r="B93" s="21" t="s">
        <v>476</v>
      </c>
    </row>
    <row r="96" spans="2:6">
      <c r="C96" s="21" t="s">
        <v>319</v>
      </c>
    </row>
    <row r="97" spans="2:7" ht="38.25">
      <c r="B97" s="31"/>
      <c r="C97" s="31" t="s">
        <v>43</v>
      </c>
      <c r="D97" s="31" t="s">
        <v>411</v>
      </c>
      <c r="E97" s="31" t="s">
        <v>368</v>
      </c>
      <c r="F97" s="81" t="s">
        <v>173</v>
      </c>
      <c r="G97" s="31"/>
    </row>
    <row r="98" spans="2:7">
      <c r="B98" s="21" t="s">
        <v>244</v>
      </c>
      <c r="C98" s="69">
        <f t="shared" ref="C98:C115" si="15">M42</f>
        <v>0.21618970712687866</v>
      </c>
      <c r="D98" s="69">
        <f>F69</f>
        <v>0.18137292811743339</v>
      </c>
      <c r="E98" s="69">
        <f>C98*C$118+D98*D$118</f>
        <v>0.20458411412373023</v>
      </c>
      <c r="F98" s="33">
        <f>E98*F$119</f>
        <v>371955.66884489905</v>
      </c>
    </row>
    <row r="99" spans="2:7">
      <c r="B99" s="21" t="s">
        <v>245</v>
      </c>
      <c r="C99" s="69">
        <f t="shared" si="15"/>
        <v>6.5125361751999844E-2</v>
      </c>
      <c r="D99" s="69">
        <f t="shared" ref="D99:D115" si="16">F70</f>
        <v>5.5120128072913895E-2</v>
      </c>
      <c r="E99" s="69">
        <f t="shared" ref="E99:E115" si="17">C99*C$118+D99*D$118</f>
        <v>6.1790283858971194E-2</v>
      </c>
      <c r="F99" s="33">
        <f t="shared" ref="F99:F115" si="18">E99*F$119</f>
        <v>112341.30498998462</v>
      </c>
    </row>
    <row r="100" spans="2:7">
      <c r="B100" s="21" t="s">
        <v>246</v>
      </c>
      <c r="C100" s="69">
        <f t="shared" si="15"/>
        <v>6.4166987652525473E-2</v>
      </c>
      <c r="D100" s="69">
        <f t="shared" si="16"/>
        <v>4.6413480215153805E-2</v>
      </c>
      <c r="E100" s="69">
        <f t="shared" si="17"/>
        <v>5.824915184006825E-2</v>
      </c>
      <c r="F100" s="33">
        <f t="shared" si="18"/>
        <v>105903.15052134129</v>
      </c>
    </row>
    <row r="101" spans="2:7">
      <c r="B101" s="21" t="s">
        <v>196</v>
      </c>
      <c r="C101" s="69">
        <f t="shared" si="15"/>
        <v>5.4801245892644561E-3</v>
      </c>
      <c r="D101" s="69">
        <f t="shared" si="16"/>
        <v>7.5882196257937729E-3</v>
      </c>
      <c r="E101" s="69">
        <f t="shared" si="17"/>
        <v>6.1828229347742278E-3</v>
      </c>
      <c r="F101" s="33">
        <f t="shared" si="18"/>
        <v>11241.029392256109</v>
      </c>
    </row>
    <row r="102" spans="2:7">
      <c r="B102" s="21" t="s">
        <v>334</v>
      </c>
      <c r="C102" s="69">
        <f t="shared" si="15"/>
        <v>4.2388950236338811E-2</v>
      </c>
      <c r="D102" s="69">
        <f t="shared" si="16"/>
        <v>3.1703867065691442E-2</v>
      </c>
      <c r="E102" s="69">
        <f t="shared" si="17"/>
        <v>3.8827255846123024E-2</v>
      </c>
      <c r="F102" s="33">
        <f t="shared" si="18"/>
        <v>70592.078859663234</v>
      </c>
    </row>
    <row r="103" spans="2:7">
      <c r="B103" s="21" t="s">
        <v>335</v>
      </c>
      <c r="C103" s="69">
        <f t="shared" si="15"/>
        <v>2.087211818641176E-2</v>
      </c>
      <c r="D103" s="69">
        <f t="shared" si="16"/>
        <v>1.5849560404284362E-2</v>
      </c>
      <c r="E103" s="69">
        <f t="shared" si="17"/>
        <v>1.919793225903596E-2</v>
      </c>
      <c r="F103" s="33">
        <f t="shared" si="18"/>
        <v>34903.881781994663</v>
      </c>
    </row>
    <row r="104" spans="2:7">
      <c r="B104" s="21" t="s">
        <v>336</v>
      </c>
      <c r="C104" s="69">
        <f t="shared" si="15"/>
        <v>7.4114906893941776E-2</v>
      </c>
      <c r="D104" s="69">
        <f t="shared" si="16"/>
        <v>6.2176302948531111E-2</v>
      </c>
      <c r="E104" s="69">
        <f t="shared" si="17"/>
        <v>7.0135372245471561E-2</v>
      </c>
      <c r="F104" s="33">
        <f t="shared" si="18"/>
        <v>127513.5628442444</v>
      </c>
    </row>
    <row r="105" spans="2:7">
      <c r="B105" s="21" t="s">
        <v>263</v>
      </c>
      <c r="C105" s="69">
        <f t="shared" si="15"/>
        <v>8.2398109032346012E-2</v>
      </c>
      <c r="D105" s="69">
        <f t="shared" si="16"/>
        <v>6.9028251405409982E-2</v>
      </c>
      <c r="E105" s="69">
        <f t="shared" si="17"/>
        <v>7.7941489823367335E-2</v>
      </c>
      <c r="F105" s="33">
        <f t="shared" si="18"/>
        <v>141705.91447039327</v>
      </c>
    </row>
    <row r="106" spans="2:7">
      <c r="B106" s="21" t="s">
        <v>264</v>
      </c>
      <c r="C106" s="69">
        <f t="shared" si="15"/>
        <v>0.11300494460016455</v>
      </c>
      <c r="D106" s="69">
        <f t="shared" si="16"/>
        <v>0.14628096848166916</v>
      </c>
      <c r="E106" s="69">
        <f t="shared" si="17"/>
        <v>0.12409695256066608</v>
      </c>
      <c r="F106" s="33">
        <f t="shared" si="18"/>
        <v>225621.45252099127</v>
      </c>
    </row>
    <row r="107" spans="2:7">
      <c r="B107" s="21" t="s">
        <v>265</v>
      </c>
      <c r="C107" s="69">
        <f t="shared" si="15"/>
        <v>5.8285661783428595E-2</v>
      </c>
      <c r="D107" s="69">
        <f t="shared" si="16"/>
        <v>7.6562732671828032E-2</v>
      </c>
      <c r="E107" s="69">
        <f t="shared" si="17"/>
        <v>6.4378018746228408E-2</v>
      </c>
      <c r="F107" s="33">
        <f t="shared" si="18"/>
        <v>117046.08211750349</v>
      </c>
    </row>
    <row r="108" spans="2:7">
      <c r="B108" s="21" t="s">
        <v>253</v>
      </c>
      <c r="C108" s="69">
        <f t="shared" si="15"/>
        <v>1.9807349777519107E-3</v>
      </c>
      <c r="D108" s="69">
        <f t="shared" si="16"/>
        <v>1.127547365622698E-2</v>
      </c>
      <c r="E108" s="69">
        <f t="shared" si="17"/>
        <v>5.0789812039102669E-3</v>
      </c>
      <c r="F108" s="33">
        <f t="shared" si="18"/>
        <v>9234.1277759649183</v>
      </c>
    </row>
    <row r="109" spans="2:7">
      <c r="B109" s="21" t="s">
        <v>254</v>
      </c>
      <c r="C109" s="69">
        <f t="shared" si="15"/>
        <v>0.11638507354373578</v>
      </c>
      <c r="D109" s="69">
        <f t="shared" si="16"/>
        <v>8.4055826053678478E-2</v>
      </c>
      <c r="E109" s="69">
        <f t="shared" si="17"/>
        <v>0.10560865771371668</v>
      </c>
      <c r="F109" s="33">
        <f t="shared" si="18"/>
        <v>192007.76699583002</v>
      </c>
    </row>
    <row r="110" spans="2:7">
      <c r="B110" s="21" t="s">
        <v>255</v>
      </c>
      <c r="C110" s="69">
        <f t="shared" si="15"/>
        <v>3.7395839109737865E-2</v>
      </c>
      <c r="D110" s="69">
        <f t="shared" si="16"/>
        <v>9.9143423757928992E-2</v>
      </c>
      <c r="E110" s="69">
        <f t="shared" si="17"/>
        <v>5.7978367325801569E-2</v>
      </c>
      <c r="F110" s="33">
        <f t="shared" si="18"/>
        <v>105410.83548726201</v>
      </c>
    </row>
    <row r="111" spans="2:7">
      <c r="B111" s="21" t="s">
        <v>256</v>
      </c>
      <c r="C111" s="69">
        <f t="shared" si="15"/>
        <v>2.6103504804802884E-2</v>
      </c>
      <c r="D111" s="69">
        <f t="shared" si="16"/>
        <v>2.8043031234608218E-2</v>
      </c>
      <c r="E111" s="69">
        <f t="shared" si="17"/>
        <v>2.6750013614737993E-2</v>
      </c>
      <c r="F111" s="33">
        <f t="shared" si="18"/>
        <v>48634.368549566287</v>
      </c>
    </row>
    <row r="112" spans="2:7">
      <c r="B112" s="21" t="s">
        <v>257</v>
      </c>
      <c r="C112" s="69">
        <f t="shared" si="15"/>
        <v>1.3655824776674855E-2</v>
      </c>
      <c r="D112" s="69">
        <f t="shared" si="16"/>
        <v>1.7916553011563096E-2</v>
      </c>
      <c r="E112" s="69">
        <f t="shared" si="17"/>
        <v>1.5076067521637601E-2</v>
      </c>
      <c r="F112" s="33">
        <f t="shared" si="18"/>
        <v>27409.89349334397</v>
      </c>
    </row>
    <row r="113" spans="2:6">
      <c r="B113" s="21" t="s">
        <v>258</v>
      </c>
      <c r="C113" s="69">
        <f t="shared" si="15"/>
        <v>4.6451296880821273E-2</v>
      </c>
      <c r="D113" s="69">
        <f t="shared" si="16"/>
        <v>5.3560446563752945E-2</v>
      </c>
      <c r="E113" s="69">
        <f t="shared" si="17"/>
        <v>4.8821013441798497E-2</v>
      </c>
      <c r="F113" s="33">
        <f t="shared" si="18"/>
        <v>88761.79260647505</v>
      </c>
    </row>
    <row r="114" spans="2:6">
      <c r="B114" s="21" t="s">
        <v>259</v>
      </c>
      <c r="C114" s="69">
        <f t="shared" si="15"/>
        <v>1.4622342132059575E-2</v>
      </c>
      <c r="D114" s="69">
        <f t="shared" si="16"/>
        <v>1.2054852811343858E-2</v>
      </c>
      <c r="E114" s="69">
        <f t="shared" si="17"/>
        <v>1.3766512358487668E-2</v>
      </c>
      <c r="F114" s="33">
        <f t="shared" si="18"/>
        <v>25028.982987730942</v>
      </c>
    </row>
    <row r="115" spans="2:6">
      <c r="B115" s="21" t="s">
        <v>247</v>
      </c>
      <c r="C115" s="69">
        <f t="shared" si="15"/>
        <v>1.3785119211158769E-3</v>
      </c>
      <c r="D115" s="69">
        <f t="shared" si="16"/>
        <v>1.853953902188447E-3</v>
      </c>
      <c r="E115" s="69">
        <f t="shared" si="17"/>
        <v>1.5369925814734003E-3</v>
      </c>
      <c r="F115" s="33">
        <f t="shared" si="18"/>
        <v>2794.4159110312585</v>
      </c>
    </row>
    <row r="116" spans="2:6">
      <c r="B116" s="56" t="s">
        <v>248</v>
      </c>
      <c r="C116" s="69">
        <f>SUM(C98:C115)</f>
        <v>1</v>
      </c>
      <c r="D116" s="69">
        <f>SUM(D98:D115)</f>
        <v>0.99999999999999978</v>
      </c>
      <c r="E116" s="69">
        <f>SUM(E98:E115)</f>
        <v>0.99999999999999978</v>
      </c>
      <c r="F116" s="33">
        <f>SUM(F98:F115)</f>
        <v>1818106.3101504759</v>
      </c>
    </row>
    <row r="117" spans="2:6">
      <c r="C117" s="69"/>
      <c r="D117" s="69"/>
      <c r="E117" s="69"/>
    </row>
    <row r="118" spans="2:6">
      <c r="B118" s="21" t="s">
        <v>19</v>
      </c>
      <c r="C118" s="69">
        <f>2/3</f>
        <v>0.66666666666666663</v>
      </c>
      <c r="D118" s="69">
        <f>1/3</f>
        <v>0.33333333333333331</v>
      </c>
      <c r="E118" s="69">
        <f>+C118+D118</f>
        <v>1</v>
      </c>
    </row>
    <row r="119" spans="2:6">
      <c r="B119" s="21" t="s">
        <v>63</v>
      </c>
      <c r="F119" s="37">
        <f>L60</f>
        <v>1818106.3101504759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2:M120"/>
  <sheetViews>
    <sheetView topLeftCell="A37" zoomScale="85" zoomScaleNormal="85" workbookViewId="0">
      <selection activeCell="M35" sqref="M35"/>
    </sheetView>
  </sheetViews>
  <sheetFormatPr baseColWidth="10" defaultRowHeight="12.75"/>
  <cols>
    <col min="1" max="1" width="5.25" style="131" customWidth="1"/>
    <col min="2" max="2" width="11" style="131"/>
    <col min="3" max="3" width="12.25" style="131" customWidth="1"/>
    <col min="4" max="5" width="12.75" style="131" customWidth="1"/>
    <col min="6" max="6" width="12.875" style="131" customWidth="1"/>
    <col min="7" max="7" width="13.375" style="131" customWidth="1"/>
    <col min="8" max="16384" width="11" style="131"/>
  </cols>
  <sheetData>
    <row r="2" spans="2:5">
      <c r="B2" s="132" t="s">
        <v>297</v>
      </c>
    </row>
    <row r="3" spans="2:5" ht="15.75">
      <c r="B3" s="65" t="s">
        <v>287</v>
      </c>
      <c r="C3" s="58"/>
    </row>
    <row r="5" spans="2:5">
      <c r="B5" s="132" t="s">
        <v>237</v>
      </c>
    </row>
    <row r="6" spans="2:5">
      <c r="B6" s="37">
        <f>+'Resumen 2012'!D11</f>
        <v>885702.1</v>
      </c>
    </row>
    <row r="8" spans="2:5">
      <c r="B8" s="132" t="s">
        <v>338</v>
      </c>
    </row>
    <row r="9" spans="2:5">
      <c r="B9" s="131" t="s">
        <v>686</v>
      </c>
    </row>
    <row r="11" spans="2:5">
      <c r="B11" s="132" t="s">
        <v>301</v>
      </c>
    </row>
    <row r="12" spans="2:5">
      <c r="B12" s="131" t="s">
        <v>687</v>
      </c>
    </row>
    <row r="13" spans="2:5">
      <c r="B13" s="16" t="s">
        <v>900</v>
      </c>
    </row>
    <row r="14" spans="2:5">
      <c r="B14" s="131" t="s">
        <v>399</v>
      </c>
    </row>
    <row r="16" spans="2:5">
      <c r="B16" s="131" t="s">
        <v>302</v>
      </c>
      <c r="E16" s="20"/>
    </row>
    <row r="17" spans="1:9">
      <c r="C17" s="131" t="s">
        <v>539</v>
      </c>
    </row>
    <row r="18" spans="1:9" ht="40.5">
      <c r="A18" s="61"/>
      <c r="B18" s="61"/>
      <c r="C18" s="118" t="s">
        <v>538</v>
      </c>
      <c r="D18" s="118" t="s">
        <v>172</v>
      </c>
      <c r="E18" s="118" t="s">
        <v>158</v>
      </c>
      <c r="F18" s="118" t="s">
        <v>220</v>
      </c>
      <c r="G18" s="118" t="s">
        <v>385</v>
      </c>
      <c r="H18" s="118" t="s">
        <v>242</v>
      </c>
      <c r="I18" s="118" t="s">
        <v>243</v>
      </c>
    </row>
    <row r="19" spans="1:9">
      <c r="B19" s="131" t="s">
        <v>244</v>
      </c>
      <c r="C19" s="33">
        <v>8445142.5</v>
      </c>
      <c r="D19" s="33">
        <f>G44</f>
        <v>100032.99915677936</v>
      </c>
      <c r="E19" s="33">
        <f>K44</f>
        <v>0</v>
      </c>
      <c r="F19" s="33">
        <f>F99</f>
        <v>106487.33884880904</v>
      </c>
      <c r="G19" s="34">
        <f>F19*1000/C19</f>
        <v>12.609300417229081</v>
      </c>
      <c r="H19" s="34">
        <f>G19-G$37</f>
        <v>-7.4510150986174732</v>
      </c>
      <c r="I19" s="33">
        <f>H19*C19/1000</f>
        <v>-62924.884277476114</v>
      </c>
    </row>
    <row r="20" spans="1:9">
      <c r="B20" s="131" t="s">
        <v>245</v>
      </c>
      <c r="C20" s="33">
        <v>1348308.5</v>
      </c>
      <c r="D20" s="33">
        <f t="shared" ref="D20:D36" si="0">G45</f>
        <v>93988.179068607991</v>
      </c>
      <c r="E20" s="33">
        <f t="shared" ref="E20:E37" si="1">K45</f>
        <v>0</v>
      </c>
      <c r="F20" s="33">
        <f t="shared" ref="F20:F34" si="2">F100</f>
        <v>85442.596235315155</v>
      </c>
      <c r="G20" s="34">
        <f t="shared" ref="G20:G37" si="3">F20*1000/C20</f>
        <v>63.370212555446443</v>
      </c>
      <c r="H20" s="34">
        <f t="shared" ref="H20:H37" si="4">G20-G$37</f>
        <v>43.309897039599889</v>
      </c>
      <c r="I20" s="33">
        <f t="shared" ref="I20:I37" si="5">H20*C20/1000</f>
        <v>58395.102312617368</v>
      </c>
    </row>
    <row r="21" spans="1:9">
      <c r="B21" s="131" t="s">
        <v>246</v>
      </c>
      <c r="C21" s="33">
        <v>1072762.5</v>
      </c>
      <c r="D21" s="33">
        <f t="shared" si="0"/>
        <v>22755.362094549841</v>
      </c>
      <c r="E21" s="33">
        <f t="shared" si="1"/>
        <v>0</v>
      </c>
      <c r="F21" s="33">
        <f t="shared" si="2"/>
        <v>23485.334868031467</v>
      </c>
      <c r="G21" s="34">
        <f t="shared" si="3"/>
        <v>21.892389851464298</v>
      </c>
      <c r="H21" s="34">
        <f t="shared" si="4"/>
        <v>1.8320743356177438</v>
      </c>
      <c r="I21" s="33">
        <f t="shared" si="5"/>
        <v>1965.3806444631298</v>
      </c>
    </row>
    <row r="22" spans="1:9">
      <c r="B22" s="131" t="s">
        <v>196</v>
      </c>
      <c r="C22" s="33">
        <v>1115556.5</v>
      </c>
      <c r="D22" s="33">
        <f t="shared" si="0"/>
        <v>0</v>
      </c>
      <c r="E22" s="33">
        <f t="shared" si="1"/>
        <v>0</v>
      </c>
      <c r="F22" s="33">
        <f t="shared" si="2"/>
        <v>1530.0748736664532</v>
      </c>
      <c r="G22" s="34">
        <f t="shared" si="3"/>
        <v>1.3715799008534781</v>
      </c>
      <c r="H22" s="34">
        <f t="shared" si="4"/>
        <v>-18.688735614993075</v>
      </c>
      <c r="I22" s="33">
        <f t="shared" si="5"/>
        <v>-20848.34049208702</v>
      </c>
    </row>
    <row r="23" spans="1:9">
      <c r="B23" s="131" t="s">
        <v>334</v>
      </c>
      <c r="C23" s="33">
        <v>2118511.5</v>
      </c>
      <c r="D23" s="33">
        <f t="shared" si="0"/>
        <v>0</v>
      </c>
      <c r="E23" s="33">
        <f t="shared" si="1"/>
        <v>0</v>
      </c>
      <c r="F23" s="33">
        <f t="shared" si="2"/>
        <v>3316.7563381371247</v>
      </c>
      <c r="G23" s="34">
        <f t="shared" si="3"/>
        <v>1.5656069547590961</v>
      </c>
      <c r="H23" s="34">
        <f t="shared" si="4"/>
        <v>-18.494708561087457</v>
      </c>
      <c r="I23" s="33">
        <f t="shared" si="5"/>
        <v>-39181.252775812231</v>
      </c>
    </row>
    <row r="24" spans="1:9">
      <c r="B24" s="131" t="s">
        <v>335</v>
      </c>
      <c r="C24" s="33">
        <v>592874.5</v>
      </c>
      <c r="D24" s="33">
        <f t="shared" si="0"/>
        <v>28297.518780462644</v>
      </c>
      <c r="E24" s="33">
        <f t="shared" si="1"/>
        <v>0</v>
      </c>
      <c r="F24" s="33">
        <f t="shared" si="2"/>
        <v>25289.762666644103</v>
      </c>
      <c r="G24" s="34">
        <f t="shared" si="3"/>
        <v>42.656182154307707</v>
      </c>
      <c r="H24" s="34">
        <f t="shared" si="4"/>
        <v>22.595866638461153</v>
      </c>
      <c r="I24" s="33">
        <f t="shared" si="5"/>
        <v>13396.513135344338</v>
      </c>
    </row>
    <row r="25" spans="1:9">
      <c r="B25" s="131" t="s">
        <v>336</v>
      </c>
      <c r="C25" s="33">
        <v>2532976.5</v>
      </c>
      <c r="D25" s="33">
        <f t="shared" si="0"/>
        <v>169371.71772189761</v>
      </c>
      <c r="E25" s="33">
        <f t="shared" si="1"/>
        <v>0</v>
      </c>
      <c r="F25" s="33">
        <f t="shared" si="2"/>
        <v>149070.58845564091</v>
      </c>
      <c r="G25" s="34">
        <f t="shared" si="3"/>
        <v>58.851942943663673</v>
      </c>
      <c r="H25" s="34">
        <f t="shared" si="4"/>
        <v>38.791627427817119</v>
      </c>
      <c r="I25" s="33">
        <f t="shared" si="5"/>
        <v>98258.280671416214</v>
      </c>
    </row>
    <row r="26" spans="1:9">
      <c r="B26" s="131" t="s">
        <v>263</v>
      </c>
      <c r="C26" s="33">
        <v>2111443</v>
      </c>
      <c r="D26" s="33">
        <f t="shared" si="0"/>
        <v>147185.86361400495</v>
      </c>
      <c r="E26" s="33">
        <f t="shared" si="1"/>
        <v>0</v>
      </c>
      <c r="F26" s="33">
        <f t="shared" si="2"/>
        <v>131437.76033319964</v>
      </c>
      <c r="G26" s="34">
        <f t="shared" si="3"/>
        <v>62.250205349232559</v>
      </c>
      <c r="H26" s="34">
        <f t="shared" si="4"/>
        <v>42.189889833386005</v>
      </c>
      <c r="I26" s="33">
        <f t="shared" si="5"/>
        <v>89081.547559474056</v>
      </c>
    </row>
    <row r="27" spans="1:9">
      <c r="B27" s="131" t="s">
        <v>264</v>
      </c>
      <c r="C27" s="33">
        <v>7562279</v>
      </c>
      <c r="D27" s="33">
        <f t="shared" si="0"/>
        <v>49799.545574149408</v>
      </c>
      <c r="E27" s="33">
        <f t="shared" si="1"/>
        <v>0</v>
      </c>
      <c r="F27" s="33">
        <f t="shared" si="2"/>
        <v>69833.648411133356</v>
      </c>
      <c r="G27" s="34">
        <f t="shared" si="3"/>
        <v>9.2344713030467869</v>
      </c>
      <c r="H27" s="34">
        <f t="shared" si="4"/>
        <v>-10.825844212799767</v>
      </c>
      <c r="I27" s="33">
        <f t="shared" si="5"/>
        <v>-81868.054347727215</v>
      </c>
    </row>
    <row r="28" spans="1:9">
      <c r="B28" s="131" t="s">
        <v>265</v>
      </c>
      <c r="C28" s="33">
        <v>5121540.5</v>
      </c>
      <c r="D28" s="33">
        <f t="shared" si="0"/>
        <v>60704.811343855254</v>
      </c>
      <c r="E28" s="33">
        <f t="shared" si="1"/>
        <v>0</v>
      </c>
      <c r="F28" s="33">
        <f t="shared" si="2"/>
        <v>65553.028771843849</v>
      </c>
      <c r="G28" s="34">
        <f t="shared" si="3"/>
        <v>12.799474840010316</v>
      </c>
      <c r="H28" s="34">
        <f t="shared" si="4"/>
        <v>-7.2608406758362385</v>
      </c>
      <c r="I28" s="33">
        <f t="shared" si="5"/>
        <v>-37186.689585342669</v>
      </c>
    </row>
    <row r="29" spans="1:9">
      <c r="B29" s="131" t="s">
        <v>253</v>
      </c>
      <c r="C29" s="33">
        <v>1106067</v>
      </c>
      <c r="D29" s="33">
        <f t="shared" si="0"/>
        <v>24884.443397216502</v>
      </c>
      <c r="E29" s="33">
        <f t="shared" si="1"/>
        <v>0</v>
      </c>
      <c r="F29" s="33">
        <f t="shared" si="2"/>
        <v>23983.008075882666</v>
      </c>
      <c r="G29" s="34">
        <f t="shared" si="3"/>
        <v>21.683142229071716</v>
      </c>
      <c r="H29" s="34">
        <f t="shared" si="4"/>
        <v>1.6228267132251624</v>
      </c>
      <c r="I29" s="33">
        <f t="shared" si="5"/>
        <v>1794.9550742168155</v>
      </c>
    </row>
    <row r="30" spans="1:9">
      <c r="B30" s="131" t="s">
        <v>254</v>
      </c>
      <c r="C30" s="33">
        <v>2773719</v>
      </c>
      <c r="D30" s="33">
        <f t="shared" si="0"/>
        <v>60071.247301365402</v>
      </c>
      <c r="E30" s="33">
        <f t="shared" si="1"/>
        <v>0</v>
      </c>
      <c r="F30" s="33">
        <f t="shared" si="2"/>
        <v>58221.807750124179</v>
      </c>
      <c r="G30" s="34">
        <f t="shared" si="3"/>
        <v>20.990521300147627</v>
      </c>
      <c r="H30" s="34">
        <f t="shared" si="4"/>
        <v>0.93020578430107292</v>
      </c>
      <c r="I30" s="33">
        <f t="shared" si="5"/>
        <v>2580.129457825788</v>
      </c>
    </row>
    <row r="31" spans="1:9">
      <c r="B31" s="131" t="s">
        <v>255</v>
      </c>
      <c r="C31" s="33">
        <v>6497055.5</v>
      </c>
      <c r="D31" s="33">
        <f t="shared" si="0"/>
        <v>88572.790445986786</v>
      </c>
      <c r="E31" s="33">
        <f t="shared" si="1"/>
        <v>0</v>
      </c>
      <c r="F31" s="33">
        <f t="shared" si="2"/>
        <v>99199.200427714255</v>
      </c>
      <c r="G31" s="34">
        <f t="shared" si="3"/>
        <v>15.268332004815759</v>
      </c>
      <c r="H31" s="34">
        <f t="shared" si="4"/>
        <v>-4.7919835110307947</v>
      </c>
      <c r="I31" s="33">
        <f t="shared" si="5"/>
        <v>-31133.782826251936</v>
      </c>
    </row>
    <row r="32" spans="1:9">
      <c r="B32" s="131" t="s">
        <v>256</v>
      </c>
      <c r="C32" s="33">
        <v>1473249</v>
      </c>
      <c r="D32" s="33">
        <f t="shared" si="0"/>
        <v>30679.045575503133</v>
      </c>
      <c r="E32" s="33">
        <f t="shared" si="1"/>
        <v>0</v>
      </c>
      <c r="F32" s="33">
        <f t="shared" si="2"/>
        <v>30297.107842281621</v>
      </c>
      <c r="G32" s="34">
        <f t="shared" si="3"/>
        <v>20.564824983612151</v>
      </c>
      <c r="H32" s="34">
        <f t="shared" si="4"/>
        <v>0.50450946776559746</v>
      </c>
      <c r="I32" s="33">
        <f t="shared" si="5"/>
        <v>743.26806887619875</v>
      </c>
    </row>
    <row r="33" spans="1:13">
      <c r="B33" s="131" t="s">
        <v>257</v>
      </c>
      <c r="C33" s="33">
        <v>644521.5</v>
      </c>
      <c r="D33" s="33">
        <f t="shared" si="0"/>
        <v>0</v>
      </c>
      <c r="E33" s="33">
        <f t="shared" si="1"/>
        <v>13880.417857435246</v>
      </c>
      <c r="F33" s="33">
        <f t="shared" si="2"/>
        <v>15066.581673647845</v>
      </c>
      <c r="G33" s="34">
        <f t="shared" si="3"/>
        <v>23.376383369131744</v>
      </c>
      <c r="H33" s="34">
        <f t="shared" si="4"/>
        <v>3.3160678532851904</v>
      </c>
      <c r="I33" s="33">
        <f t="shared" si="5"/>
        <v>2137.2770269011512</v>
      </c>
    </row>
    <row r="34" spans="1:13">
      <c r="B34" s="131" t="s">
        <v>258</v>
      </c>
      <c r="C34" s="33">
        <v>2192387.5</v>
      </c>
      <c r="D34" s="33">
        <f t="shared" si="0"/>
        <v>0</v>
      </c>
      <c r="E34" s="33">
        <f t="shared" si="1"/>
        <v>47215.266838139323</v>
      </c>
      <c r="F34" s="33">
        <f t="shared" si="2"/>
        <v>48919.695585905421</v>
      </c>
      <c r="G34" s="34">
        <f t="shared" si="3"/>
        <v>22.31343482204009</v>
      </c>
      <c r="H34" s="34">
        <f t="shared" si="4"/>
        <v>2.2531193061935362</v>
      </c>
      <c r="I34" s="33">
        <f t="shared" si="5"/>
        <v>4939.7106029073811</v>
      </c>
    </row>
    <row r="35" spans="1:13">
      <c r="B35" s="131" t="s">
        <v>259</v>
      </c>
      <c r="C35" s="33">
        <v>322818</v>
      </c>
      <c r="D35" s="33">
        <f t="shared" si="0"/>
        <v>8059.6433794436425</v>
      </c>
      <c r="E35" s="33">
        <f t="shared" si="1"/>
        <v>0</v>
      </c>
      <c r="F35" s="33">
        <f>F115</f>
        <v>8213.4719387911027</v>
      </c>
      <c r="G35" s="34">
        <f t="shared" si="3"/>
        <v>25.44304201993415</v>
      </c>
      <c r="H35" s="34">
        <f t="shared" si="4"/>
        <v>5.3827265040875965</v>
      </c>
      <c r="I35" s="33">
        <f t="shared" si="5"/>
        <v>1737.6410045965497</v>
      </c>
    </row>
    <row r="36" spans="1:13">
      <c r="B36" s="131" t="s">
        <v>247</v>
      </c>
      <c r="C36" s="33">
        <v>166339.5</v>
      </c>
      <c r="D36" s="33">
        <f t="shared" si="0"/>
        <v>1298.9325461774772</v>
      </c>
      <c r="E36" s="33">
        <f t="shared" si="1"/>
        <v>0</v>
      </c>
      <c r="F36" s="33">
        <f>F116</f>
        <v>1450.021598806318</v>
      </c>
      <c r="G36" s="34">
        <f t="shared" si="3"/>
        <v>8.7172415379769568</v>
      </c>
      <c r="H36" s="34">
        <f t="shared" si="4"/>
        <v>-11.343073977869597</v>
      </c>
      <c r="I36" s="33">
        <f t="shared" si="5"/>
        <v>-1886.8012539418398</v>
      </c>
    </row>
    <row r="37" spans="1:13">
      <c r="A37" s="132"/>
      <c r="B37" s="132" t="s">
        <v>248</v>
      </c>
      <c r="C37" s="33">
        <v>47197552</v>
      </c>
      <c r="D37" s="43">
        <f>SUM(D19:D36)</f>
        <v>885702.1</v>
      </c>
      <c r="E37" s="33">
        <f t="shared" si="1"/>
        <v>61095.684695574571</v>
      </c>
      <c r="F37" s="33">
        <f>SUM(F19:F36)</f>
        <v>946797.78469557455</v>
      </c>
      <c r="G37" s="34">
        <f t="shared" si="3"/>
        <v>20.060315515846554</v>
      </c>
      <c r="H37" s="51">
        <f t="shared" si="4"/>
        <v>0</v>
      </c>
      <c r="I37" s="33">
        <f t="shared" si="5"/>
        <v>0</v>
      </c>
    </row>
    <row r="38" spans="1:13">
      <c r="E38" s="33"/>
      <c r="F38" s="33"/>
    </row>
    <row r="40" spans="1:13">
      <c r="B40" s="131" t="s">
        <v>684</v>
      </c>
    </row>
    <row r="42" spans="1:13">
      <c r="B42" s="20" t="s">
        <v>359</v>
      </c>
    </row>
    <row r="43" spans="1:13" s="31" customFormat="1" ht="38.25">
      <c r="C43" s="31" t="s">
        <v>678</v>
      </c>
      <c r="D43" s="31" t="s">
        <v>679</v>
      </c>
      <c r="E43" s="31" t="s">
        <v>680</v>
      </c>
      <c r="F43" s="31" t="s">
        <v>683</v>
      </c>
      <c r="G43" s="81" t="s">
        <v>123</v>
      </c>
      <c r="H43" s="61" t="s">
        <v>269</v>
      </c>
      <c r="I43" s="31" t="s">
        <v>199</v>
      </c>
      <c r="J43" s="31" t="s">
        <v>200</v>
      </c>
      <c r="K43" s="81" t="s">
        <v>158</v>
      </c>
      <c r="L43" s="31" t="s">
        <v>202</v>
      </c>
      <c r="M43" s="63" t="s">
        <v>41</v>
      </c>
    </row>
    <row r="44" spans="1:13">
      <c r="B44" s="131" t="s">
        <v>244</v>
      </c>
      <c r="C44" s="33">
        <v>92551.010470000023</v>
      </c>
      <c r="D44" s="33">
        <v>0</v>
      </c>
      <c r="E44" s="33">
        <f>C44+D44</f>
        <v>92551.010470000023</v>
      </c>
      <c r="F44" s="69">
        <f>E44/E$62</f>
        <v>0.11294203678277309</v>
      </c>
      <c r="G44" s="33">
        <f>F44*G$64</f>
        <v>100032.99915677936</v>
      </c>
      <c r="H44" s="33">
        <f>C19</f>
        <v>8445142.5</v>
      </c>
      <c r="I44" s="80">
        <f>G44*1000/H44</f>
        <v>11.845033894546997</v>
      </c>
      <c r="K44" s="33"/>
      <c r="L44" s="33">
        <f>G44+K44</f>
        <v>100032.99915677936</v>
      </c>
      <c r="M44" s="69">
        <f>L44/L$62</f>
        <v>0.10565402747424377</v>
      </c>
    </row>
    <row r="45" spans="1:13">
      <c r="B45" s="131" t="s">
        <v>245</v>
      </c>
      <c r="C45" s="33">
        <v>86958.313939999993</v>
      </c>
      <c r="D45" s="33">
        <v>0</v>
      </c>
      <c r="E45" s="33">
        <f t="shared" ref="E45:E61" si="6">C45+D45</f>
        <v>86958.313939999993</v>
      </c>
      <c r="F45" s="69">
        <f t="shared" ref="F45:F62" si="7">E45/E$62</f>
        <v>0.10611714601174367</v>
      </c>
      <c r="G45" s="33">
        <f t="shared" ref="G45:G61" si="8">F45*G$64</f>
        <v>93988.179068607991</v>
      </c>
      <c r="H45" s="33">
        <f t="shared" ref="H45:H62" si="9">C20</f>
        <v>1348308.5</v>
      </c>
      <c r="I45" s="80">
        <f t="shared" ref="I45:I62" si="10">G45*1000/H45</f>
        <v>69.708215196008908</v>
      </c>
      <c r="K45" s="33"/>
      <c r="L45" s="33">
        <f t="shared" ref="L45:L61" si="11">G45+K45</f>
        <v>93988.179068607991</v>
      </c>
      <c r="M45" s="69">
        <f t="shared" ref="M45:M61" si="12">L45/L$62</f>
        <v>9.926953842506947E-2</v>
      </c>
    </row>
    <row r="46" spans="1:13">
      <c r="B46" s="131" t="s">
        <v>246</v>
      </c>
      <c r="C46" s="33">
        <v>21053.37012</v>
      </c>
      <c r="D46" s="33">
        <v>0</v>
      </c>
      <c r="E46" s="33">
        <f t="shared" si="6"/>
        <v>21053.37012</v>
      </c>
      <c r="F46" s="69">
        <f t="shared" si="7"/>
        <v>2.5691891319383618E-2</v>
      </c>
      <c r="G46" s="33">
        <f t="shared" si="8"/>
        <v>22755.362094549841</v>
      </c>
      <c r="H46" s="33">
        <f t="shared" si="9"/>
        <v>1072762.5</v>
      </c>
      <c r="I46" s="80">
        <f t="shared" si="10"/>
        <v>21.211929103179727</v>
      </c>
      <c r="K46" s="33"/>
      <c r="L46" s="33">
        <f t="shared" si="11"/>
        <v>22755.362094549841</v>
      </c>
      <c r="M46" s="69">
        <f t="shared" si="12"/>
        <v>2.4034025493486353E-2</v>
      </c>
    </row>
    <row r="47" spans="1:13">
      <c r="B47" s="131" t="s">
        <v>196</v>
      </c>
      <c r="C47" s="33">
        <v>0</v>
      </c>
      <c r="D47" s="33">
        <v>0</v>
      </c>
      <c r="E47" s="33">
        <f t="shared" si="6"/>
        <v>0</v>
      </c>
      <c r="F47" s="69">
        <f t="shared" si="7"/>
        <v>0</v>
      </c>
      <c r="G47" s="33">
        <f t="shared" si="8"/>
        <v>0</v>
      </c>
      <c r="H47" s="33">
        <f t="shared" si="9"/>
        <v>1115556.5</v>
      </c>
      <c r="I47" s="80">
        <f t="shared" si="10"/>
        <v>0</v>
      </c>
      <c r="J47" s="80"/>
      <c r="K47" s="33"/>
      <c r="L47" s="33">
        <f t="shared" si="11"/>
        <v>0</v>
      </c>
      <c r="M47" s="69">
        <f t="shared" si="12"/>
        <v>0</v>
      </c>
    </row>
    <row r="48" spans="1:13">
      <c r="B48" s="131" t="s">
        <v>334</v>
      </c>
      <c r="C48" s="33">
        <v>0</v>
      </c>
      <c r="D48" s="33">
        <v>0</v>
      </c>
      <c r="E48" s="33">
        <f t="shared" si="6"/>
        <v>0</v>
      </c>
      <c r="F48" s="69">
        <f t="shared" si="7"/>
        <v>0</v>
      </c>
      <c r="G48" s="33">
        <f t="shared" si="8"/>
        <v>0</v>
      </c>
      <c r="H48" s="33">
        <f t="shared" si="9"/>
        <v>2118511.5</v>
      </c>
      <c r="I48" s="80">
        <f t="shared" si="10"/>
        <v>0</v>
      </c>
      <c r="J48" s="80"/>
      <c r="K48" s="33"/>
      <c r="L48" s="33">
        <f t="shared" si="11"/>
        <v>0</v>
      </c>
      <c r="M48" s="69">
        <f t="shared" si="12"/>
        <v>0</v>
      </c>
    </row>
    <row r="49" spans="2:13">
      <c r="B49" s="131" t="s">
        <v>335</v>
      </c>
      <c r="C49" s="33">
        <v>26181.000060000002</v>
      </c>
      <c r="D49" s="33">
        <v>0</v>
      </c>
      <c r="E49" s="33">
        <f t="shared" si="6"/>
        <v>26181.000060000002</v>
      </c>
      <c r="F49" s="69">
        <f t="shared" si="7"/>
        <v>3.194925108618648E-2</v>
      </c>
      <c r="G49" s="33">
        <f t="shared" si="8"/>
        <v>28297.518780462644</v>
      </c>
      <c r="H49" s="33">
        <f t="shared" si="9"/>
        <v>592874.5</v>
      </c>
      <c r="I49" s="80">
        <f t="shared" si="10"/>
        <v>47.729357191889086</v>
      </c>
      <c r="K49" s="33"/>
      <c r="L49" s="33">
        <f t="shared" si="11"/>
        <v>28297.518780462644</v>
      </c>
      <c r="M49" s="69">
        <f t="shared" si="12"/>
        <v>2.9887605609006777E-2</v>
      </c>
    </row>
    <row r="50" spans="2:13">
      <c r="B50" s="131" t="s">
        <v>336</v>
      </c>
      <c r="C50" s="33">
        <v>156703.52536</v>
      </c>
      <c r="D50" s="33">
        <v>0</v>
      </c>
      <c r="E50" s="33">
        <f t="shared" si="6"/>
        <v>156703.52536</v>
      </c>
      <c r="F50" s="69">
        <f t="shared" si="7"/>
        <v>0.19122876384949028</v>
      </c>
      <c r="G50" s="33">
        <f t="shared" si="8"/>
        <v>169371.71772189761</v>
      </c>
      <c r="H50" s="33">
        <f t="shared" si="9"/>
        <v>2532976.5</v>
      </c>
      <c r="I50" s="80">
        <f t="shared" si="10"/>
        <v>66.866675518662575</v>
      </c>
      <c r="K50" s="33"/>
      <c r="L50" s="33">
        <f t="shared" si="11"/>
        <v>169371.71772189761</v>
      </c>
      <c r="M50" s="69">
        <f t="shared" si="12"/>
        <v>0.17888900931084875</v>
      </c>
    </row>
    <row r="51" spans="2:13">
      <c r="B51" s="131" t="s">
        <v>263</v>
      </c>
      <c r="C51" s="33">
        <v>136177.06675999999</v>
      </c>
      <c r="D51" s="33">
        <v>0</v>
      </c>
      <c r="E51" s="33">
        <f t="shared" si="6"/>
        <v>136177.06675999999</v>
      </c>
      <c r="F51" s="69">
        <f t="shared" si="7"/>
        <v>0.16617987426472733</v>
      </c>
      <c r="G51" s="33">
        <f t="shared" si="8"/>
        <v>147185.86361400495</v>
      </c>
      <c r="H51" s="33">
        <f t="shared" si="9"/>
        <v>2111443</v>
      </c>
      <c r="I51" s="80">
        <f t="shared" si="10"/>
        <v>69.708660671401006</v>
      </c>
      <c r="K51" s="33"/>
      <c r="L51" s="33">
        <f t="shared" si="11"/>
        <v>147185.86361400495</v>
      </c>
      <c r="M51" s="69">
        <f t="shared" si="12"/>
        <v>0.15545649344894683</v>
      </c>
    </row>
    <row r="52" spans="2:13">
      <c r="B52" s="131" t="s">
        <v>264</v>
      </c>
      <c r="C52" s="33">
        <v>46074.778349999993</v>
      </c>
      <c r="D52" s="33">
        <v>0</v>
      </c>
      <c r="E52" s="33">
        <f t="shared" si="6"/>
        <v>46074.778349999993</v>
      </c>
      <c r="F52" s="69">
        <f t="shared" si="7"/>
        <v>5.6226066952025304E-2</v>
      </c>
      <c r="G52" s="33">
        <f t="shared" si="8"/>
        <v>49799.545574149408</v>
      </c>
      <c r="H52" s="33">
        <f t="shared" si="9"/>
        <v>7562279</v>
      </c>
      <c r="I52" s="80">
        <f t="shared" si="10"/>
        <v>6.5852563194440998</v>
      </c>
      <c r="K52" s="33"/>
      <c r="L52" s="33">
        <f t="shared" si="11"/>
        <v>49799.545574149408</v>
      </c>
      <c r="M52" s="69">
        <f t="shared" si="12"/>
        <v>5.2597868709802209E-2</v>
      </c>
    </row>
    <row r="53" spans="2:13">
      <c r="B53" s="131" t="s">
        <v>265</v>
      </c>
      <c r="C53" s="33">
        <v>56164.382530000003</v>
      </c>
      <c r="D53" s="33">
        <v>0</v>
      </c>
      <c r="E53" s="33">
        <f t="shared" si="6"/>
        <v>56164.382530000003</v>
      </c>
      <c r="F53" s="69">
        <f t="shared" si="7"/>
        <v>6.8538633185870571E-2</v>
      </c>
      <c r="G53" s="33">
        <f t="shared" si="8"/>
        <v>60704.811343855254</v>
      </c>
      <c r="H53" s="33">
        <f t="shared" si="9"/>
        <v>5121540.5</v>
      </c>
      <c r="I53" s="80">
        <f t="shared" si="10"/>
        <v>11.852842195401024</v>
      </c>
      <c r="K53" s="33"/>
      <c r="L53" s="33">
        <f t="shared" si="11"/>
        <v>60704.811343855254</v>
      </c>
      <c r="M53" s="69">
        <f t="shared" si="12"/>
        <v>6.4115920342350363E-2</v>
      </c>
    </row>
    <row r="54" spans="2:13">
      <c r="B54" s="131" t="s">
        <v>253</v>
      </c>
      <c r="C54" s="33">
        <v>23023.20635</v>
      </c>
      <c r="D54" s="33">
        <v>0</v>
      </c>
      <c r="E54" s="33">
        <f t="shared" si="6"/>
        <v>23023.20635</v>
      </c>
      <c r="F54" s="69">
        <f t="shared" si="7"/>
        <v>2.8095725862247026E-2</v>
      </c>
      <c r="G54" s="33">
        <f t="shared" si="8"/>
        <v>24884.443397216502</v>
      </c>
      <c r="H54" s="33">
        <f t="shared" si="9"/>
        <v>1106067</v>
      </c>
      <c r="I54" s="80">
        <f t="shared" si="10"/>
        <v>22.498133835668636</v>
      </c>
      <c r="K54" s="33"/>
      <c r="L54" s="33">
        <f t="shared" si="11"/>
        <v>24884.443397216502</v>
      </c>
      <c r="M54" s="69">
        <f t="shared" si="12"/>
        <v>2.6282743579947896E-2</v>
      </c>
    </row>
    <row r="55" spans="2:13">
      <c r="B55" s="131" t="s">
        <v>254</v>
      </c>
      <c r="C55" s="33">
        <v>55578.206040000005</v>
      </c>
      <c r="D55" s="33">
        <v>0</v>
      </c>
      <c r="E55" s="33">
        <f t="shared" si="6"/>
        <v>55578.206040000005</v>
      </c>
      <c r="F55" s="69">
        <f t="shared" si="7"/>
        <v>6.7823309102874887E-2</v>
      </c>
      <c r="G55" s="33">
        <f t="shared" si="8"/>
        <v>60071.247301365402</v>
      </c>
      <c r="H55" s="33">
        <f t="shared" si="9"/>
        <v>2773719</v>
      </c>
      <c r="I55" s="80">
        <f t="shared" si="10"/>
        <v>21.657293799900209</v>
      </c>
      <c r="K55" s="33"/>
      <c r="L55" s="33">
        <f t="shared" si="11"/>
        <v>60071.247301365402</v>
      </c>
      <c r="M55" s="69">
        <f t="shared" si="12"/>
        <v>6.3446755233674532E-2</v>
      </c>
    </row>
    <row r="56" spans="2:13">
      <c r="B56" s="131" t="s">
        <v>255</v>
      </c>
      <c r="C56" s="33">
        <v>81947.970419999998</v>
      </c>
      <c r="D56" s="33">
        <v>0</v>
      </c>
      <c r="E56" s="33">
        <f t="shared" si="6"/>
        <v>81947.970419999998</v>
      </c>
      <c r="F56" s="69">
        <f t="shared" si="7"/>
        <v>0.10000291344684266</v>
      </c>
      <c r="G56" s="33">
        <f t="shared" si="8"/>
        <v>88572.790445986786</v>
      </c>
      <c r="H56" s="33">
        <f t="shared" si="9"/>
        <v>6497055.5</v>
      </c>
      <c r="I56" s="80">
        <f t="shared" si="10"/>
        <v>13.632758785266155</v>
      </c>
      <c r="K56" s="33"/>
      <c r="L56" s="33">
        <f t="shared" si="11"/>
        <v>88572.790445986786</v>
      </c>
      <c r="M56" s="69">
        <f t="shared" si="12"/>
        <v>9.3549849690940864E-2</v>
      </c>
    </row>
    <row r="57" spans="2:13">
      <c r="B57" s="131" t="s">
        <v>256</v>
      </c>
      <c r="C57" s="33">
        <v>28384.400070000003</v>
      </c>
      <c r="D57" s="33">
        <v>0</v>
      </c>
      <c r="E57" s="33">
        <f t="shared" si="6"/>
        <v>28384.400070000003</v>
      </c>
      <c r="F57" s="69">
        <f t="shared" si="7"/>
        <v>3.4638108654708094E-2</v>
      </c>
      <c r="G57" s="33">
        <f t="shared" si="8"/>
        <v>30679.045575503133</v>
      </c>
      <c r="H57" s="33">
        <f t="shared" si="9"/>
        <v>1473249</v>
      </c>
      <c r="I57" s="80">
        <f t="shared" si="10"/>
        <v>20.824073578535014</v>
      </c>
      <c r="K57" s="33"/>
      <c r="L57" s="33">
        <f t="shared" si="11"/>
        <v>30679.045575503133</v>
      </c>
      <c r="M57" s="69">
        <f t="shared" si="12"/>
        <v>3.2402954539408238E-2</v>
      </c>
    </row>
    <row r="58" spans="2:13">
      <c r="B58" s="131" t="s">
        <v>257</v>
      </c>
      <c r="C58" s="33">
        <v>0</v>
      </c>
      <c r="D58" s="33">
        <v>0</v>
      </c>
      <c r="E58" s="33">
        <f t="shared" si="6"/>
        <v>0</v>
      </c>
      <c r="F58" s="69">
        <f t="shared" si="7"/>
        <v>0</v>
      </c>
      <c r="G58" s="33">
        <f t="shared" si="8"/>
        <v>0</v>
      </c>
      <c r="H58" s="33">
        <f t="shared" si="9"/>
        <v>644521.5</v>
      </c>
      <c r="I58" s="80">
        <f t="shared" si="10"/>
        <v>0</v>
      </c>
      <c r="J58" s="80">
        <f>I$63</f>
        <v>21.536004396184218</v>
      </c>
      <c r="K58" s="33">
        <f>J58*H58/1000</f>
        <v>13880.417857435246</v>
      </c>
      <c r="L58" s="33">
        <f t="shared" si="11"/>
        <v>13880.417857435246</v>
      </c>
      <c r="M58" s="69">
        <f t="shared" si="12"/>
        <v>1.4660382693964837E-2</v>
      </c>
    </row>
    <row r="59" spans="2:13">
      <c r="B59" s="131" t="s">
        <v>258</v>
      </c>
      <c r="C59" s="33">
        <v>0</v>
      </c>
      <c r="D59" s="33">
        <v>0</v>
      </c>
      <c r="E59" s="33">
        <f t="shared" si="6"/>
        <v>0</v>
      </c>
      <c r="F59" s="69">
        <f t="shared" si="7"/>
        <v>0</v>
      </c>
      <c r="G59" s="33">
        <f t="shared" si="8"/>
        <v>0</v>
      </c>
      <c r="H59" s="33">
        <f t="shared" si="9"/>
        <v>2192387.5</v>
      </c>
      <c r="I59" s="80">
        <f t="shared" si="10"/>
        <v>0</v>
      </c>
      <c r="J59" s="80">
        <f>I$63</f>
        <v>21.536004396184218</v>
      </c>
      <c r="K59" s="33">
        <f>J59*H59/1000</f>
        <v>47215.266838139323</v>
      </c>
      <c r="L59" s="33">
        <f t="shared" si="11"/>
        <v>47215.266838139323</v>
      </c>
      <c r="M59" s="69">
        <f t="shared" si="12"/>
        <v>4.9868374854003833E-2</v>
      </c>
    </row>
    <row r="60" spans="2:13">
      <c r="B60" s="131" t="s">
        <v>259</v>
      </c>
      <c r="C60" s="33">
        <v>7456.8207000000002</v>
      </c>
      <c r="D60" s="33">
        <v>0</v>
      </c>
      <c r="E60" s="33">
        <f t="shared" si="6"/>
        <v>7456.8207000000002</v>
      </c>
      <c r="F60" s="69">
        <f t="shared" si="7"/>
        <v>9.0997225584580222E-3</v>
      </c>
      <c r="G60" s="33">
        <f t="shared" si="8"/>
        <v>8059.6433794436425</v>
      </c>
      <c r="H60" s="33">
        <f t="shared" si="9"/>
        <v>322818</v>
      </c>
      <c r="I60" s="80">
        <f t="shared" si="10"/>
        <v>24.966524107836747</v>
      </c>
      <c r="K60" s="33"/>
      <c r="L60" s="33">
        <f t="shared" si="11"/>
        <v>8059.6433794436425</v>
      </c>
      <c r="M60" s="69">
        <f t="shared" si="12"/>
        <v>8.5125287677295033E-3</v>
      </c>
    </row>
    <row r="61" spans="2:13">
      <c r="B61" s="131" t="s">
        <v>247</v>
      </c>
      <c r="C61" s="33">
        <v>1201.77862</v>
      </c>
      <c r="D61" s="33">
        <v>0</v>
      </c>
      <c r="E61" s="33">
        <f t="shared" si="6"/>
        <v>1201.77862</v>
      </c>
      <c r="F61" s="69">
        <f t="shared" si="7"/>
        <v>1.4665569226690071E-3</v>
      </c>
      <c r="G61" s="33">
        <f t="shared" si="8"/>
        <v>1298.9325461774772</v>
      </c>
      <c r="H61" s="33">
        <f t="shared" si="9"/>
        <v>166339.5</v>
      </c>
      <c r="I61" s="80">
        <f t="shared" si="10"/>
        <v>7.8089241952601585</v>
      </c>
      <c r="K61" s="33"/>
      <c r="L61" s="33">
        <f t="shared" si="11"/>
        <v>1298.9325461774772</v>
      </c>
      <c r="M61" s="69">
        <f t="shared" si="12"/>
        <v>1.3719218265758038E-3</v>
      </c>
    </row>
    <row r="62" spans="2:13">
      <c r="B62" s="132" t="s">
        <v>248</v>
      </c>
      <c r="C62" s="37">
        <f>SUM(C44:C61)</f>
        <v>819455.82978999999</v>
      </c>
      <c r="D62" s="37">
        <f>SUM(D44:D61)</f>
        <v>0</v>
      </c>
      <c r="E62" s="37">
        <f>SUM(E44:E61)</f>
        <v>819455.82978999999</v>
      </c>
      <c r="F62" s="69">
        <f t="shared" si="7"/>
        <v>1</v>
      </c>
      <c r="G62" s="33">
        <f>SUM(G44:G61)</f>
        <v>885702.1</v>
      </c>
      <c r="H62" s="33">
        <f t="shared" si="9"/>
        <v>47197552</v>
      </c>
      <c r="I62" s="80">
        <f t="shared" si="10"/>
        <v>18.765848279588738</v>
      </c>
      <c r="J62" s="33"/>
      <c r="K62" s="37">
        <f>SUM(K44:K61)</f>
        <v>61095.684695574571</v>
      </c>
      <c r="L62" s="37">
        <f>SUM(L44:L61)</f>
        <v>946797.78469557455</v>
      </c>
      <c r="M62" s="69">
        <f>SUM(M44:M61)</f>
        <v>0.99999999999999989</v>
      </c>
    </row>
    <row r="63" spans="2:13">
      <c r="B63" s="131" t="s">
        <v>198</v>
      </c>
      <c r="E63" s="33"/>
      <c r="F63" s="33"/>
      <c r="G63" s="33">
        <f>G62-G47-G48-G58-G59</f>
        <v>885702.1</v>
      </c>
      <c r="H63" s="33">
        <f>H62-H47-H48-H58-H59</f>
        <v>41126575</v>
      </c>
      <c r="I63" s="80">
        <f>G63*1000/H63</f>
        <v>21.536004396184218</v>
      </c>
      <c r="K63" s="33"/>
      <c r="L63" s="33"/>
    </row>
    <row r="64" spans="2:13">
      <c r="B64" s="131" t="s">
        <v>63</v>
      </c>
      <c r="G64" s="33">
        <f>B6</f>
        <v>885702.1</v>
      </c>
    </row>
    <row r="66" spans="2:12">
      <c r="B66" s="20" t="s">
        <v>169</v>
      </c>
    </row>
    <row r="67" spans="2:12">
      <c r="B67" s="131" t="s">
        <v>81</v>
      </c>
      <c r="C67" s="116"/>
    </row>
    <row r="68" spans="2:12" ht="25.5">
      <c r="B68" s="90"/>
      <c r="C68" s="90"/>
      <c r="D68" s="196" t="s">
        <v>711</v>
      </c>
      <c r="E68" s="196" t="s">
        <v>314</v>
      </c>
      <c r="F68" s="90"/>
      <c r="G68" s="90"/>
      <c r="H68" s="90"/>
      <c r="I68" s="90"/>
    </row>
    <row r="69" spans="2:12" s="31" customFormat="1" ht="64.5" customHeight="1">
      <c r="C69" s="31" t="s">
        <v>306</v>
      </c>
      <c r="D69" s="31" t="s">
        <v>390</v>
      </c>
      <c r="E69" s="31" t="s">
        <v>167</v>
      </c>
      <c r="F69" s="63" t="s">
        <v>317</v>
      </c>
      <c r="G69" s="131"/>
      <c r="H69" s="131"/>
      <c r="I69" s="131"/>
      <c r="J69" s="131"/>
      <c r="L69" s="63"/>
    </row>
    <row r="70" spans="2:12">
      <c r="B70" s="131" t="s">
        <v>244</v>
      </c>
      <c r="C70" s="102">
        <f>M44</f>
        <v>0.10565402747424377</v>
      </c>
      <c r="D70" s="69">
        <f>+'FP066'!D105</f>
        <v>0.11703602522541982</v>
      </c>
      <c r="E70" s="69">
        <f>+'FP066'!E105</f>
        <v>0.16030357438501955</v>
      </c>
      <c r="F70" s="69">
        <f>C70*C$90+D70*D$90+E70*E$90</f>
        <v>0.12610508829111594</v>
      </c>
      <c r="K70" s="33"/>
      <c r="L70" s="33"/>
    </row>
    <row r="71" spans="2:12">
      <c r="B71" s="131" t="s">
        <v>245</v>
      </c>
      <c r="C71" s="102">
        <f t="shared" ref="C71:C87" si="13">M45</f>
        <v>9.926953842506947E-2</v>
      </c>
      <c r="D71" s="69">
        <f>+'FP066'!D106</f>
        <v>5.0913610288600537E-2</v>
      </c>
      <c r="E71" s="69">
        <f>+'FP066'!E106</f>
        <v>4.2414451340701265E-2</v>
      </c>
      <c r="F71" s="69">
        <f t="shared" ref="F71:F87" si="14">C71*C$90+D71*D$90+E71*E$90</f>
        <v>7.2192216409448701E-2</v>
      </c>
      <c r="K71" s="33"/>
      <c r="L71" s="33"/>
    </row>
    <row r="72" spans="2:12">
      <c r="B72" s="131" t="s">
        <v>246</v>
      </c>
      <c r="C72" s="102">
        <f t="shared" si="13"/>
        <v>2.4034025493486353E-2</v>
      </c>
      <c r="D72" s="69">
        <f>+'FP066'!D107</f>
        <v>1.8096437282882318E-2</v>
      </c>
      <c r="E72" s="69">
        <f>+'FP066'!E107</f>
        <v>3.3579376756406973E-2</v>
      </c>
      <c r="F72" s="69">
        <f t="shared" si="14"/>
        <v>2.6346999135634243E-2</v>
      </c>
      <c r="K72" s="33"/>
      <c r="L72" s="33"/>
    </row>
    <row r="73" spans="2:12">
      <c r="B73" s="131" t="s">
        <v>196</v>
      </c>
      <c r="C73" s="102">
        <f t="shared" si="13"/>
        <v>0</v>
      </c>
      <c r="D73" s="69">
        <f>+'FP066'!D108</f>
        <v>9.1926748455950138E-3</v>
      </c>
      <c r="E73" s="69">
        <f>+'FP066'!E108</f>
        <v>9.9308580800455178E-3</v>
      </c>
      <c r="F73" s="69">
        <f t="shared" si="14"/>
        <v>4.8481573311615449E-3</v>
      </c>
      <c r="K73" s="33"/>
      <c r="L73" s="33"/>
    </row>
    <row r="74" spans="2:12">
      <c r="B74" s="131" t="s">
        <v>334</v>
      </c>
      <c r="C74" s="102">
        <f t="shared" si="13"/>
        <v>0</v>
      </c>
      <c r="D74" s="69">
        <f>+'FP066'!D109</f>
        <v>2.086339211737696E-2</v>
      </c>
      <c r="E74" s="69">
        <f>+'FP066'!E109</f>
        <v>2.1091149338381701E-2</v>
      </c>
      <c r="F74" s="69">
        <f t="shared" si="14"/>
        <v>1.0509391947522036E-2</v>
      </c>
      <c r="K74" s="33"/>
      <c r="L74" s="33"/>
    </row>
    <row r="75" spans="2:12">
      <c r="B75" s="131" t="s">
        <v>335</v>
      </c>
      <c r="C75" s="102">
        <f t="shared" si="13"/>
        <v>2.9887605609006777E-2</v>
      </c>
      <c r="D75" s="69">
        <f>+'FP066'!D110</f>
        <v>1.2377278583838216E-2</v>
      </c>
      <c r="E75" s="69">
        <f>+'FP066'!E110</f>
        <v>1.0105044170127021E-2</v>
      </c>
      <c r="F75" s="69">
        <f t="shared" si="14"/>
        <v>2.035730411558187E-2</v>
      </c>
      <c r="K75" s="33"/>
      <c r="L75" s="33"/>
    </row>
    <row r="76" spans="2:12">
      <c r="B76" s="131" t="s">
        <v>336</v>
      </c>
      <c r="C76" s="102">
        <f t="shared" si="13"/>
        <v>0.17888900931084875</v>
      </c>
      <c r="D76" s="69">
        <f>+'FP066'!D111</f>
        <v>6.7974437475834731E-2</v>
      </c>
      <c r="E76" s="69">
        <f>+'FP066'!E111</f>
        <v>4.1977757825980851E-2</v>
      </c>
      <c r="F76" s="69">
        <f t="shared" si="14"/>
        <v>0.1145633541569846</v>
      </c>
      <c r="K76" s="33"/>
      <c r="L76" s="33"/>
    </row>
    <row r="77" spans="2:12">
      <c r="B77" s="131" t="s">
        <v>263</v>
      </c>
      <c r="C77" s="102">
        <f t="shared" si="13"/>
        <v>0.15545649344894683</v>
      </c>
      <c r="D77" s="69">
        <f>+'FP066'!D112</f>
        <v>4.6290313530384146E-2</v>
      </c>
      <c r="E77" s="69">
        <f>+'FP066'!E112</f>
        <v>6.0021078153111626E-2</v>
      </c>
      <c r="F77" s="69">
        <f t="shared" si="14"/>
        <v>0.10555744361371039</v>
      </c>
      <c r="K77" s="33"/>
      <c r="L77" s="33"/>
    </row>
    <row r="78" spans="2:12">
      <c r="B78" s="131" t="s">
        <v>264</v>
      </c>
      <c r="C78" s="102">
        <f t="shared" si="13"/>
        <v>5.2597868709802209E-2</v>
      </c>
      <c r="D78" s="69">
        <f>+'FP066'!D113</f>
        <v>0.20850463508567635</v>
      </c>
      <c r="E78" s="69">
        <f>+'FP066'!E113</f>
        <v>0.16607616969261582</v>
      </c>
      <c r="F78" s="69">
        <f t="shared" si="14"/>
        <v>0.116077430536488</v>
      </c>
      <c r="K78" s="33"/>
      <c r="L78" s="33"/>
    </row>
    <row r="79" spans="2:12">
      <c r="B79" s="131" t="s">
        <v>265</v>
      </c>
      <c r="C79" s="102">
        <f t="shared" si="13"/>
        <v>6.4115920342350363E-2</v>
      </c>
      <c r="D79" s="69">
        <f>+'FP066'!D114</f>
        <v>8.7833246486378747E-2</v>
      </c>
      <c r="E79" s="69">
        <f>+'FP066'!E114</f>
        <v>9.8102734305544212E-2</v>
      </c>
      <c r="F79" s="69">
        <f t="shared" si="14"/>
        <v>7.9477861951288906E-2</v>
      </c>
      <c r="K79" s="33"/>
      <c r="L79" s="33"/>
    </row>
    <row r="80" spans="2:12">
      <c r="B80" s="131" t="s">
        <v>253</v>
      </c>
      <c r="C80" s="102">
        <f t="shared" si="13"/>
        <v>2.6282743579947896E-2</v>
      </c>
      <c r="D80" s="69">
        <f>+'FP066'!D115</f>
        <v>1.2358387354365404E-2</v>
      </c>
      <c r="E80" s="69">
        <f>+'FP066'!E115</f>
        <v>2.4394432407569049E-2</v>
      </c>
      <c r="F80" s="69">
        <f t="shared" si="14"/>
        <v>2.3426477957324974E-2</v>
      </c>
      <c r="K80" s="33"/>
      <c r="L80" s="33"/>
    </row>
    <row r="81" spans="2:12">
      <c r="B81" s="131" t="s">
        <v>254</v>
      </c>
      <c r="C81" s="102">
        <f t="shared" si="13"/>
        <v>6.3446755233674532E-2</v>
      </c>
      <c r="D81" s="69">
        <f>+'FP066'!D116</f>
        <v>5.8444932675298045E-2</v>
      </c>
      <c r="E81" s="69">
        <f>+'FP066'!E116</f>
        <v>4.859786299649399E-2</v>
      </c>
      <c r="F81" s="69">
        <f t="shared" si="14"/>
        <v>5.7586666898647859E-2</v>
      </c>
      <c r="K81" s="33"/>
      <c r="L81" s="33"/>
    </row>
    <row r="82" spans="2:12">
      <c r="B82" s="131" t="s">
        <v>255</v>
      </c>
      <c r="C82" s="102">
        <f t="shared" si="13"/>
        <v>9.3549849690940864E-2</v>
      </c>
      <c r="D82" s="69">
        <f>+'FP066'!D117</f>
        <v>0.13874389383948316</v>
      </c>
      <c r="E82" s="69">
        <f>+'FP066'!E117</f>
        <v>0.17120484732555918</v>
      </c>
      <c r="F82" s="69">
        <f t="shared" si="14"/>
        <v>0.12722042904853048</v>
      </c>
      <c r="K82" s="33"/>
      <c r="L82" s="33"/>
    </row>
    <row r="83" spans="2:12">
      <c r="B83" s="131" t="s">
        <v>256</v>
      </c>
      <c r="C83" s="102">
        <f t="shared" si="13"/>
        <v>3.2402954539408238E-2</v>
      </c>
      <c r="D83" s="69">
        <f>+'FP066'!D118</f>
        <v>3.7826357505584572E-2</v>
      </c>
      <c r="E83" s="69">
        <f>+'FP066'!E118</f>
        <v>2.6329725696856519E-2</v>
      </c>
      <c r="F83" s="69">
        <f t="shared" si="14"/>
        <v>3.1192756101910898E-2</v>
      </c>
      <c r="K83" s="33"/>
      <c r="L83" s="33"/>
    </row>
    <row r="84" spans="2:12">
      <c r="B84" s="131" t="s">
        <v>257</v>
      </c>
      <c r="C84" s="102">
        <f t="shared" si="13"/>
        <v>1.4660382693964837E-2</v>
      </c>
      <c r="D84" s="69">
        <f>+'FP066'!D119</f>
        <v>2.7263844384052938E-2</v>
      </c>
      <c r="E84" s="69">
        <f>+'FP066'!E119</f>
        <v>1.9808485406391442E-2</v>
      </c>
      <c r="F84" s="69">
        <f t="shared" si="14"/>
        <v>1.8418831970208084E-2</v>
      </c>
      <c r="K84" s="33"/>
      <c r="L84" s="33"/>
    </row>
    <row r="85" spans="2:12">
      <c r="B85" s="131" t="s">
        <v>258</v>
      </c>
      <c r="C85" s="102">
        <f t="shared" si="13"/>
        <v>4.9868374854003833E-2</v>
      </c>
      <c r="D85" s="69">
        <f>+'FP066'!D120</f>
        <v>7.5617089559589762E-2</v>
      </c>
      <c r="E85" s="69">
        <f>+'FP066'!E120</f>
        <v>5.3708597430570826E-2</v>
      </c>
      <c r="F85" s="69">
        <f t="shared" si="14"/>
        <v>5.5268985550344221E-2</v>
      </c>
      <c r="K85" s="33"/>
      <c r="L85" s="33"/>
    </row>
    <row r="86" spans="2:12">
      <c r="B86" s="131" t="s">
        <v>259</v>
      </c>
      <c r="C86" s="102">
        <f t="shared" si="13"/>
        <v>8.5125287677295033E-3</v>
      </c>
      <c r="D86" s="69">
        <f>+'FP066'!D121</f>
        <v>8.2073034361386521E-3</v>
      </c>
      <c r="E86" s="69">
        <f>+'FP066'!E121</f>
        <v>1.0083483277225596E-2</v>
      </c>
      <c r="F86" s="69">
        <f t="shared" si="14"/>
        <v>8.9999461291788221E-3</v>
      </c>
      <c r="K86" s="33"/>
      <c r="L86" s="33"/>
    </row>
    <row r="87" spans="2:12">
      <c r="B87" s="131" t="s">
        <v>247</v>
      </c>
      <c r="C87" s="102">
        <f t="shared" si="13"/>
        <v>1.3719218265758038E-3</v>
      </c>
      <c r="D87" s="69">
        <f>+'FP066'!D122</f>
        <v>2.456140323500704E-3</v>
      </c>
      <c r="E87" s="69">
        <f>+'FP066'!E122</f>
        <v>2.2703714113988527E-3</v>
      </c>
      <c r="F87" s="69">
        <f t="shared" si="14"/>
        <v>1.8506588549184106E-3</v>
      </c>
      <c r="K87" s="33"/>
      <c r="L87" s="33"/>
    </row>
    <row r="88" spans="2:12">
      <c r="B88" s="132" t="s">
        <v>248</v>
      </c>
      <c r="C88" s="69">
        <f>SUM(C70:C87)</f>
        <v>0.99999999999999989</v>
      </c>
      <c r="D88" s="69">
        <f>SUM(D70:D87)</f>
        <v>1</v>
      </c>
      <c r="E88" s="69">
        <f>SUM(E70:E87)</f>
        <v>1</v>
      </c>
      <c r="F88" s="69">
        <f>SUM(F70:F87)</f>
        <v>1</v>
      </c>
      <c r="K88" s="33"/>
      <c r="L88" s="33"/>
    </row>
    <row r="90" spans="2:12">
      <c r="B90" s="131" t="s">
        <v>19</v>
      </c>
      <c r="C90" s="115">
        <v>0.5</v>
      </c>
      <c r="D90" s="69">
        <f>'453B'!D89</f>
        <v>0.15886531065489409</v>
      </c>
      <c r="E90" s="69">
        <f>'453B'!E89</f>
        <v>0.34113468934510588</v>
      </c>
    </row>
    <row r="91" spans="2:12">
      <c r="B91" s="131" t="s">
        <v>42</v>
      </c>
    </row>
    <row r="93" spans="2:12">
      <c r="B93" s="20" t="s">
        <v>367</v>
      </c>
    </row>
    <row r="94" spans="2:12">
      <c r="B94" s="131" t="s">
        <v>486</v>
      </c>
    </row>
    <row r="97" spans="2:7">
      <c r="C97" s="131" t="s">
        <v>319</v>
      </c>
    </row>
    <row r="98" spans="2:7" ht="25.5">
      <c r="B98" s="31"/>
      <c r="C98" s="31" t="s">
        <v>43</v>
      </c>
      <c r="D98" s="31" t="s">
        <v>411</v>
      </c>
      <c r="E98" s="31" t="s">
        <v>368</v>
      </c>
      <c r="F98" s="81" t="s">
        <v>173</v>
      </c>
      <c r="G98" s="31"/>
    </row>
    <row r="99" spans="2:7">
      <c r="B99" s="131" t="s">
        <v>244</v>
      </c>
      <c r="C99" s="69">
        <f>M44</f>
        <v>0.10565402747424377</v>
      </c>
      <c r="D99" s="69">
        <f>F70</f>
        <v>0.12610508829111594</v>
      </c>
      <c r="E99" s="69">
        <f>C99*C$119+D99*D$119</f>
        <v>0.11247104774653448</v>
      </c>
      <c r="F99" s="33">
        <f>E99*F$120</f>
        <v>106487.33884880904</v>
      </c>
    </row>
    <row r="100" spans="2:7">
      <c r="B100" s="131" t="s">
        <v>245</v>
      </c>
      <c r="C100" s="69">
        <f t="shared" ref="C100:C116" si="15">M45</f>
        <v>9.926953842506947E-2</v>
      </c>
      <c r="D100" s="69">
        <f t="shared" ref="D100:D116" si="16">F71</f>
        <v>7.2192216409448701E-2</v>
      </c>
      <c r="E100" s="69">
        <f t="shared" ref="E100:E116" si="17">C100*C$119+D100*D$119</f>
        <v>9.0243764419862538E-2</v>
      </c>
      <c r="F100" s="33">
        <f t="shared" ref="F100:F116" si="18">E100*F$120</f>
        <v>85442.596235315155</v>
      </c>
    </row>
    <row r="101" spans="2:7">
      <c r="B101" s="131" t="s">
        <v>246</v>
      </c>
      <c r="C101" s="69">
        <f t="shared" si="15"/>
        <v>2.4034025493486353E-2</v>
      </c>
      <c r="D101" s="69">
        <f t="shared" si="16"/>
        <v>2.6346999135634243E-2</v>
      </c>
      <c r="E101" s="69">
        <f t="shared" si="17"/>
        <v>2.4805016707535647E-2</v>
      </c>
      <c r="F101" s="33">
        <f t="shared" si="18"/>
        <v>23485.334868031467</v>
      </c>
    </row>
    <row r="102" spans="2:7">
      <c r="B102" s="131" t="s">
        <v>196</v>
      </c>
      <c r="C102" s="69">
        <f t="shared" si="15"/>
        <v>0</v>
      </c>
      <c r="D102" s="69">
        <f t="shared" si="16"/>
        <v>4.8481573311615449E-3</v>
      </c>
      <c r="E102" s="69">
        <f t="shared" si="17"/>
        <v>1.616052443720515E-3</v>
      </c>
      <c r="F102" s="33">
        <f>E102*F$120</f>
        <v>1530.0748736664532</v>
      </c>
    </row>
    <row r="103" spans="2:7">
      <c r="B103" s="131" t="s">
        <v>334</v>
      </c>
      <c r="C103" s="69">
        <f t="shared" si="15"/>
        <v>0</v>
      </c>
      <c r="D103" s="69">
        <f t="shared" si="16"/>
        <v>1.0509391947522036E-2</v>
      </c>
      <c r="E103" s="69">
        <f t="shared" si="17"/>
        <v>3.503130649174012E-3</v>
      </c>
      <c r="F103" s="33">
        <f t="shared" si="18"/>
        <v>3316.7563381371247</v>
      </c>
    </row>
    <row r="104" spans="2:7">
      <c r="B104" s="131" t="s">
        <v>335</v>
      </c>
      <c r="C104" s="69">
        <f t="shared" si="15"/>
        <v>2.9887605609006777E-2</v>
      </c>
      <c r="D104" s="69">
        <f t="shared" si="16"/>
        <v>2.035730411558187E-2</v>
      </c>
      <c r="E104" s="69">
        <f t="shared" si="17"/>
        <v>2.6710838444531808E-2</v>
      </c>
      <c r="F104" s="33">
        <f t="shared" si="18"/>
        <v>25289.762666644103</v>
      </c>
    </row>
    <row r="105" spans="2:7">
      <c r="B105" s="131" t="s">
        <v>336</v>
      </c>
      <c r="C105" s="69">
        <f t="shared" si="15"/>
        <v>0.17888900931084875</v>
      </c>
      <c r="D105" s="69">
        <f t="shared" si="16"/>
        <v>0.1145633541569846</v>
      </c>
      <c r="E105" s="69">
        <f t="shared" si="17"/>
        <v>0.1574471242595607</v>
      </c>
      <c r="F105" s="33">
        <f t="shared" si="18"/>
        <v>149070.58845564091</v>
      </c>
    </row>
    <row r="106" spans="2:7">
      <c r="B106" s="131" t="s">
        <v>263</v>
      </c>
      <c r="C106" s="69">
        <f t="shared" si="15"/>
        <v>0.15545649344894683</v>
      </c>
      <c r="D106" s="69">
        <f t="shared" si="16"/>
        <v>0.10555744361371039</v>
      </c>
      <c r="E106" s="69">
        <f t="shared" si="17"/>
        <v>0.13882347683720134</v>
      </c>
      <c r="F106" s="33">
        <f t="shared" si="18"/>
        <v>131437.76033319964</v>
      </c>
    </row>
    <row r="107" spans="2:7">
      <c r="B107" s="131" t="s">
        <v>264</v>
      </c>
      <c r="C107" s="69">
        <f t="shared" si="15"/>
        <v>5.2597868709802209E-2</v>
      </c>
      <c r="D107" s="69">
        <f t="shared" si="16"/>
        <v>0.116077430536488</v>
      </c>
      <c r="E107" s="69">
        <f t="shared" si="17"/>
        <v>7.3757722652030802E-2</v>
      </c>
      <c r="F107" s="33">
        <f t="shared" si="18"/>
        <v>69833.648411133356</v>
      </c>
    </row>
    <row r="108" spans="2:7">
      <c r="B108" s="131" t="s">
        <v>265</v>
      </c>
      <c r="C108" s="69">
        <f t="shared" si="15"/>
        <v>6.4115920342350363E-2</v>
      </c>
      <c r="D108" s="69">
        <f t="shared" si="16"/>
        <v>7.9477861951288906E-2</v>
      </c>
      <c r="E108" s="69">
        <f t="shared" si="17"/>
        <v>6.9236567545329877E-2</v>
      </c>
      <c r="F108" s="33">
        <f t="shared" si="18"/>
        <v>65553.028771843849</v>
      </c>
    </row>
    <row r="109" spans="2:7">
      <c r="B109" s="131" t="s">
        <v>253</v>
      </c>
      <c r="C109" s="69">
        <f t="shared" si="15"/>
        <v>2.6282743579947896E-2</v>
      </c>
      <c r="D109" s="69">
        <f t="shared" si="16"/>
        <v>2.3426477957324974E-2</v>
      </c>
      <c r="E109" s="69">
        <f t="shared" si="17"/>
        <v>2.5330655039073589E-2</v>
      </c>
      <c r="F109" s="33">
        <f t="shared" si="18"/>
        <v>23983.008075882666</v>
      </c>
    </row>
    <row r="110" spans="2:7">
      <c r="B110" s="131" t="s">
        <v>254</v>
      </c>
      <c r="C110" s="69">
        <f t="shared" si="15"/>
        <v>6.3446755233674532E-2</v>
      </c>
      <c r="D110" s="69">
        <f t="shared" si="16"/>
        <v>5.7586666898647859E-2</v>
      </c>
      <c r="E110" s="69">
        <f t="shared" si="17"/>
        <v>6.1493392455332301E-2</v>
      </c>
      <c r="F110" s="33">
        <f t="shared" si="18"/>
        <v>58221.807750124179</v>
      </c>
    </row>
    <row r="111" spans="2:7">
      <c r="B111" s="131" t="s">
        <v>255</v>
      </c>
      <c r="C111" s="69">
        <f t="shared" si="15"/>
        <v>9.3549849690940864E-2</v>
      </c>
      <c r="D111" s="69">
        <f t="shared" si="16"/>
        <v>0.12722042904853048</v>
      </c>
      <c r="E111" s="69">
        <f t="shared" si="17"/>
        <v>0.10477337614347074</v>
      </c>
      <c r="F111" s="33">
        <f t="shared" si="18"/>
        <v>99199.200427714255</v>
      </c>
    </row>
    <row r="112" spans="2:7">
      <c r="B112" s="131" t="s">
        <v>256</v>
      </c>
      <c r="C112" s="69">
        <f t="shared" si="15"/>
        <v>3.2402954539408238E-2</v>
      </c>
      <c r="D112" s="69">
        <f t="shared" si="16"/>
        <v>3.1192756101910898E-2</v>
      </c>
      <c r="E112" s="69">
        <f t="shared" si="17"/>
        <v>3.1999555060242456E-2</v>
      </c>
      <c r="F112" s="33">
        <f t="shared" si="18"/>
        <v>30297.107842281621</v>
      </c>
    </row>
    <row r="113" spans="2:6">
      <c r="B113" s="131" t="s">
        <v>257</v>
      </c>
      <c r="C113" s="69">
        <f t="shared" si="15"/>
        <v>1.4660382693964837E-2</v>
      </c>
      <c r="D113" s="69">
        <f t="shared" si="16"/>
        <v>1.8418831970208084E-2</v>
      </c>
      <c r="E113" s="69">
        <f t="shared" si="17"/>
        <v>1.5913199119379252E-2</v>
      </c>
      <c r="F113" s="33">
        <f t="shared" si="18"/>
        <v>15066.581673647845</v>
      </c>
    </row>
    <row r="114" spans="2:6">
      <c r="B114" s="131" t="s">
        <v>258</v>
      </c>
      <c r="C114" s="69">
        <f t="shared" si="15"/>
        <v>4.9868374854003833E-2</v>
      </c>
      <c r="D114" s="69">
        <f t="shared" si="16"/>
        <v>5.5268985550344221E-2</v>
      </c>
      <c r="E114" s="69">
        <f t="shared" si="17"/>
        <v>5.1668578419450627E-2</v>
      </c>
      <c r="F114" s="33">
        <f t="shared" si="18"/>
        <v>48919.695585905421</v>
      </c>
    </row>
    <row r="115" spans="2:6">
      <c r="B115" s="131" t="s">
        <v>259</v>
      </c>
      <c r="C115" s="69">
        <f t="shared" si="15"/>
        <v>8.5125287677295033E-3</v>
      </c>
      <c r="D115" s="69">
        <f t="shared" si="16"/>
        <v>8.9999461291788221E-3</v>
      </c>
      <c r="E115" s="69">
        <f t="shared" si="17"/>
        <v>8.6750012215459429E-3</v>
      </c>
      <c r="F115" s="33">
        <f t="shared" si="18"/>
        <v>8213.4719387911027</v>
      </c>
    </row>
    <row r="116" spans="2:6">
      <c r="B116" s="131" t="s">
        <v>247</v>
      </c>
      <c r="C116" s="69">
        <f t="shared" si="15"/>
        <v>1.3719218265758038E-3</v>
      </c>
      <c r="D116" s="69">
        <f t="shared" si="16"/>
        <v>1.8506588549184106E-3</v>
      </c>
      <c r="E116" s="69">
        <f t="shared" si="17"/>
        <v>1.5315008360233394E-3</v>
      </c>
      <c r="F116" s="33">
        <f t="shared" si="18"/>
        <v>1450.021598806318</v>
      </c>
    </row>
    <row r="117" spans="2:6">
      <c r="B117" s="132" t="s">
        <v>248</v>
      </c>
      <c r="C117" s="69">
        <f>SUM(C99:C116)</f>
        <v>0.99999999999999989</v>
      </c>
      <c r="D117" s="69">
        <f>SUM(D99:D116)</f>
        <v>1</v>
      </c>
      <c r="E117" s="69">
        <f>SUM(E99:E116)</f>
        <v>1</v>
      </c>
      <c r="F117" s="33">
        <f>SUM(F99:F116)</f>
        <v>946797.78469557455</v>
      </c>
    </row>
    <row r="118" spans="2:6">
      <c r="C118" s="69"/>
      <c r="D118" s="69"/>
      <c r="E118" s="69"/>
    </row>
    <row r="119" spans="2:6">
      <c r="B119" s="131" t="s">
        <v>19</v>
      </c>
      <c r="C119" s="69">
        <f>2/3</f>
        <v>0.66666666666666663</v>
      </c>
      <c r="D119" s="69">
        <f>1/3</f>
        <v>0.33333333333333331</v>
      </c>
      <c r="E119" s="69">
        <f>C119+D119</f>
        <v>1</v>
      </c>
    </row>
    <row r="120" spans="2:6">
      <c r="B120" s="131" t="s">
        <v>63</v>
      </c>
      <c r="F120" s="33">
        <f>L62</f>
        <v>946797.78469557455</v>
      </c>
    </row>
  </sheetData>
  <phoneticPr fontId="4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2:I93"/>
  <sheetViews>
    <sheetView topLeftCell="A7" zoomScale="70" zoomScaleNormal="70" workbookViewId="0">
      <selection activeCell="M35" sqref="M35"/>
    </sheetView>
  </sheetViews>
  <sheetFormatPr baseColWidth="10" defaultRowHeight="12.75"/>
  <cols>
    <col min="1" max="1" width="6.375" style="21" customWidth="1"/>
    <col min="2" max="2" width="11" style="21"/>
    <col min="3" max="3" width="18.125" style="21" customWidth="1"/>
    <col min="4" max="4" width="11" style="21"/>
    <col min="5" max="5" width="12.125" style="21" customWidth="1"/>
    <col min="6" max="7" width="11" style="21"/>
    <col min="8" max="8" width="23.25" style="21" customWidth="1"/>
    <col min="9" max="16384" width="11" style="21"/>
  </cols>
  <sheetData>
    <row r="2" spans="2:3">
      <c r="B2" s="56" t="s">
        <v>297</v>
      </c>
    </row>
    <row r="3" spans="2:3">
      <c r="B3" s="65" t="s">
        <v>372</v>
      </c>
      <c r="C3" s="33"/>
    </row>
    <row r="5" spans="2:3">
      <c r="B5" s="56" t="s">
        <v>738</v>
      </c>
    </row>
    <row r="6" spans="2:3">
      <c r="B6" s="37">
        <f>+'Resumen 2012'!D12</f>
        <v>24156.599160000002</v>
      </c>
    </row>
    <row r="8" spans="2:3">
      <c r="B8" s="56" t="s">
        <v>737</v>
      </c>
    </row>
    <row r="9" spans="2:3">
      <c r="B9" s="16" t="s">
        <v>837</v>
      </c>
    </row>
    <row r="11" spans="2:3">
      <c r="B11" s="56" t="s">
        <v>301</v>
      </c>
    </row>
    <row r="12" spans="2:3">
      <c r="B12" s="21" t="s">
        <v>685</v>
      </c>
    </row>
    <row r="15" spans="2:3">
      <c r="B15" s="21" t="s">
        <v>302</v>
      </c>
    </row>
    <row r="16" spans="2:3">
      <c r="C16" s="21" t="s">
        <v>539</v>
      </c>
    </row>
    <row r="17" spans="1:8" ht="40.5">
      <c r="A17" s="61"/>
      <c r="B17" s="61"/>
      <c r="C17" s="118" t="s">
        <v>538</v>
      </c>
      <c r="D17" s="118" t="s">
        <v>78</v>
      </c>
      <c r="E17" s="118" t="s">
        <v>385</v>
      </c>
      <c r="F17" s="118" t="s">
        <v>242</v>
      </c>
      <c r="G17" s="118" t="s">
        <v>243</v>
      </c>
      <c r="H17" s="20"/>
    </row>
    <row r="18" spans="1:8">
      <c r="B18" s="21" t="s">
        <v>244</v>
      </c>
      <c r="C18" s="33">
        <v>8445142.5</v>
      </c>
      <c r="D18" s="33">
        <f>E44+F72</f>
        <v>2886.2400950460546</v>
      </c>
      <c r="E18" s="34">
        <f t="shared" ref="E18:E36" si="0">D18*1000/C18</f>
        <v>0.34176333851631924</v>
      </c>
      <c r="F18" s="34">
        <f>E18-E$36</f>
        <v>-0.1700555617520676</v>
      </c>
      <c r="G18" s="33">
        <f t="shared" ref="G18:G36" si="1">F18*C18/1000</f>
        <v>-1436.1434519137606</v>
      </c>
    </row>
    <row r="19" spans="1:8">
      <c r="B19" s="21" t="s">
        <v>245</v>
      </c>
      <c r="C19" s="33">
        <v>1348308.5</v>
      </c>
      <c r="D19" s="33">
        <f t="shared" ref="D19:D35" si="2">E45+F73</f>
        <v>1023.627293315998</v>
      </c>
      <c r="E19" s="34">
        <f t="shared" si="0"/>
        <v>0.75919368105741236</v>
      </c>
      <c r="F19" s="34">
        <f t="shared" ref="F19:F36" si="3">E19-E$36</f>
        <v>0.24737478078902553</v>
      </c>
      <c r="G19" s="33">
        <f t="shared" si="1"/>
        <v>333.5375196234798</v>
      </c>
    </row>
    <row r="20" spans="1:8">
      <c r="B20" s="21" t="s">
        <v>246</v>
      </c>
      <c r="C20" s="33">
        <v>1072762.5</v>
      </c>
      <c r="D20" s="33">
        <f t="shared" si="2"/>
        <v>637.56964698454658</v>
      </c>
      <c r="E20" s="34">
        <f t="shared" si="0"/>
        <v>0.59432506914116268</v>
      </c>
      <c r="F20" s="34">
        <f t="shared" si="3"/>
        <v>8.2506168872775842E-2</v>
      </c>
      <c r="G20" s="33">
        <f t="shared" si="1"/>
        <v>88.509523985381193</v>
      </c>
    </row>
    <row r="21" spans="1:8">
      <c r="B21" s="21" t="s">
        <v>196</v>
      </c>
      <c r="C21" s="33">
        <v>1115556.5</v>
      </c>
      <c r="D21" s="33">
        <f t="shared" si="2"/>
        <v>205.04920453599706</v>
      </c>
      <c r="E21" s="34">
        <f t="shared" si="0"/>
        <v>0.18380889227573599</v>
      </c>
      <c r="F21" s="34">
        <f t="shared" si="3"/>
        <v>-0.32801000799265084</v>
      </c>
      <c r="G21" s="33">
        <f t="shared" si="1"/>
        <v>-365.91369648125362</v>
      </c>
    </row>
    <row r="22" spans="1:8">
      <c r="B22" s="21" t="s">
        <v>334</v>
      </c>
      <c r="C22" s="33">
        <v>2118511.5</v>
      </c>
      <c r="D22" s="33">
        <f t="shared" si="2"/>
        <v>572.93834724413307</v>
      </c>
      <c r="E22" s="34">
        <f t="shared" si="0"/>
        <v>0.2704438221100679</v>
      </c>
      <c r="F22" s="34">
        <f t="shared" si="3"/>
        <v>-0.24137507815831893</v>
      </c>
      <c r="G22" s="33">
        <f t="shared" si="1"/>
        <v>-511.35587889179749</v>
      </c>
    </row>
    <row r="23" spans="1:8">
      <c r="B23" s="21" t="s">
        <v>335</v>
      </c>
      <c r="C23" s="33">
        <v>592874.5</v>
      </c>
      <c r="D23" s="33">
        <f t="shared" si="2"/>
        <v>301.94704388954773</v>
      </c>
      <c r="E23" s="34">
        <f t="shared" si="0"/>
        <v>0.50929335616483384</v>
      </c>
      <c r="F23" s="34">
        <f t="shared" si="3"/>
        <v>-2.5255441035529902E-3</v>
      </c>
      <c r="G23" s="33">
        <f t="shared" si="1"/>
        <v>-1.4973306976219274</v>
      </c>
    </row>
    <row r="24" spans="1:8">
      <c r="B24" s="21" t="s">
        <v>336</v>
      </c>
      <c r="C24" s="33">
        <v>2532976.5</v>
      </c>
      <c r="D24" s="33">
        <f t="shared" si="2"/>
        <v>1949.944380018987</v>
      </c>
      <c r="E24" s="34">
        <f t="shared" si="0"/>
        <v>0.76982332051599645</v>
      </c>
      <c r="F24" s="34">
        <f t="shared" si="3"/>
        <v>0.25800442024760961</v>
      </c>
      <c r="G24" s="33">
        <f t="shared" si="1"/>
        <v>653.5191333833194</v>
      </c>
    </row>
    <row r="25" spans="1:8">
      <c r="B25" s="21" t="s">
        <v>263</v>
      </c>
      <c r="C25" s="33">
        <v>2111443</v>
      </c>
      <c r="D25" s="33">
        <f t="shared" si="2"/>
        <v>1258.3175479798833</v>
      </c>
      <c r="E25" s="34">
        <f t="shared" si="0"/>
        <v>0.59595146446287373</v>
      </c>
      <c r="F25" s="34">
        <f t="shared" si="3"/>
        <v>8.4132564194486892E-2</v>
      </c>
      <c r="G25" s="33">
        <f t="shared" si="1"/>
        <v>177.64111374049997</v>
      </c>
    </row>
    <row r="26" spans="1:8">
      <c r="B26" s="21" t="s">
        <v>264</v>
      </c>
      <c r="C26" s="33">
        <v>7562279</v>
      </c>
      <c r="D26" s="33">
        <f t="shared" si="2"/>
        <v>4950.9725642529838</v>
      </c>
      <c r="E26" s="34">
        <f t="shared" si="0"/>
        <v>0.65469319027412021</v>
      </c>
      <c r="F26" s="34">
        <f t="shared" si="3"/>
        <v>0.14287429000573337</v>
      </c>
      <c r="G26" s="33">
        <f t="shared" si="1"/>
        <v>1080.4552429502673</v>
      </c>
    </row>
    <row r="27" spans="1:8">
      <c r="B27" s="21" t="s">
        <v>265</v>
      </c>
      <c r="C27" s="33">
        <v>5121540.5</v>
      </c>
      <c r="D27" s="33">
        <f t="shared" si="2"/>
        <v>1880.549544593795</v>
      </c>
      <c r="E27" s="34">
        <f t="shared" si="0"/>
        <v>0.36718435490138074</v>
      </c>
      <c r="F27" s="34">
        <f t="shared" si="3"/>
        <v>-0.1446345453670061</v>
      </c>
      <c r="G27" s="33">
        <f t="shared" si="1"/>
        <v>-740.75168179620903</v>
      </c>
    </row>
    <row r="28" spans="1:8">
      <c r="B28" s="21" t="s">
        <v>253</v>
      </c>
      <c r="C28" s="33">
        <v>1106067</v>
      </c>
      <c r="D28" s="33">
        <f t="shared" si="2"/>
        <v>545.45588914636619</v>
      </c>
      <c r="E28" s="34">
        <f t="shared" si="0"/>
        <v>0.49314904896933565</v>
      </c>
      <c r="F28" s="34">
        <f t="shared" si="3"/>
        <v>-1.8669851299051188E-2</v>
      </c>
      <c r="G28" s="33">
        <f t="shared" si="1"/>
        <v>-20.650106416787651</v>
      </c>
    </row>
    <row r="29" spans="1:8">
      <c r="B29" s="21" t="s">
        <v>254</v>
      </c>
      <c r="C29" s="33">
        <v>2773719</v>
      </c>
      <c r="D29" s="33">
        <f t="shared" si="2"/>
        <v>1433.4039132057019</v>
      </c>
      <c r="E29" s="34">
        <f t="shared" si="0"/>
        <v>0.51678050776077245</v>
      </c>
      <c r="F29" s="34">
        <f t="shared" si="3"/>
        <v>4.9616074923856113E-3</v>
      </c>
      <c r="G29" s="33">
        <f t="shared" si="1"/>
        <v>13.762104972172326</v>
      </c>
    </row>
    <row r="30" spans="1:8">
      <c r="B30" s="21" t="s">
        <v>255</v>
      </c>
      <c r="C30" s="33">
        <v>6497055.5</v>
      </c>
      <c r="D30" s="33">
        <f t="shared" si="2"/>
        <v>3672.6858522188222</v>
      </c>
      <c r="E30" s="34">
        <f t="shared" si="0"/>
        <v>0.56528466660302068</v>
      </c>
      <c r="F30" s="34">
        <f t="shared" si="3"/>
        <v>5.3465766334633846E-2</v>
      </c>
      <c r="G30" s="33">
        <f t="shared" si="1"/>
        <v>347.37005122614767</v>
      </c>
    </row>
    <row r="31" spans="1:8">
      <c r="B31" s="21" t="s">
        <v>256</v>
      </c>
      <c r="C31" s="33">
        <v>1473249</v>
      </c>
      <c r="D31" s="33">
        <f t="shared" si="2"/>
        <v>786.69204992033951</v>
      </c>
      <c r="E31" s="34">
        <f t="shared" si="0"/>
        <v>0.53398444520942456</v>
      </c>
      <c r="F31" s="34">
        <f t="shared" si="3"/>
        <v>2.2165544941037729E-2</v>
      </c>
      <c r="G31" s="33">
        <f t="shared" si="1"/>
        <v>32.655366918838894</v>
      </c>
    </row>
    <row r="32" spans="1:8">
      <c r="B32" s="21" t="s">
        <v>257</v>
      </c>
      <c r="C32" s="33">
        <v>644521.5</v>
      </c>
      <c r="D32" s="33">
        <f t="shared" si="2"/>
        <v>674.5450895434758</v>
      </c>
      <c r="E32" s="34">
        <f t="shared" si="0"/>
        <v>1.0465827587496705</v>
      </c>
      <c r="F32" s="34">
        <f t="shared" si="3"/>
        <v>0.53476385848128372</v>
      </c>
      <c r="G32" s="33">
        <f t="shared" si="1"/>
        <v>344.66680421414469</v>
      </c>
    </row>
    <row r="33" spans="1:9">
      <c r="B33" s="21" t="s">
        <v>258</v>
      </c>
      <c r="C33" s="33">
        <v>2192387.5</v>
      </c>
      <c r="D33" s="33">
        <f t="shared" si="2"/>
        <v>1207.4576825639197</v>
      </c>
      <c r="E33" s="34">
        <f t="shared" si="0"/>
        <v>0.55075012175718008</v>
      </c>
      <c r="F33" s="34">
        <f t="shared" si="3"/>
        <v>3.8931221488793244E-2</v>
      </c>
      <c r="G33" s="33">
        <f t="shared" si="1"/>
        <v>85.352323351761711</v>
      </c>
    </row>
    <row r="34" spans="1:9">
      <c r="B34" s="21" t="s">
        <v>259</v>
      </c>
      <c r="C34" s="33">
        <v>322818</v>
      </c>
      <c r="D34" s="33">
        <f t="shared" si="2"/>
        <v>142.90775672045018</v>
      </c>
      <c r="E34" s="34">
        <f t="shared" si="0"/>
        <v>0.44268831577065154</v>
      </c>
      <c r="F34" s="34">
        <f t="shared" si="3"/>
        <v>-6.9130584497735292E-2</v>
      </c>
      <c r="G34" s="33">
        <f t="shared" si="1"/>
        <v>-22.31659702638991</v>
      </c>
    </row>
    <row r="35" spans="1:9">
      <c r="B35" s="21" t="s">
        <v>247</v>
      </c>
      <c r="C35" s="33">
        <v>166339.5</v>
      </c>
      <c r="D35" s="33">
        <f t="shared" si="2"/>
        <v>26.295258819000001</v>
      </c>
      <c r="E35" s="34">
        <f t="shared" si="0"/>
        <v>0.15808186762013834</v>
      </c>
      <c r="F35" s="34">
        <f t="shared" si="3"/>
        <v>-0.35373703264824852</v>
      </c>
      <c r="G35" s="33">
        <f t="shared" si="1"/>
        <v>-58.840441142193335</v>
      </c>
    </row>
    <row r="36" spans="1:9">
      <c r="A36" s="56"/>
      <c r="B36" s="56" t="s">
        <v>248</v>
      </c>
      <c r="C36" s="33">
        <v>47197552</v>
      </c>
      <c r="D36" s="33">
        <f>SUM(D18:D35)</f>
        <v>24156.599160000005</v>
      </c>
      <c r="E36" s="34">
        <f t="shared" si="0"/>
        <v>0.51181890026838683</v>
      </c>
      <c r="F36" s="51">
        <f t="shared" si="3"/>
        <v>0</v>
      </c>
      <c r="G36" s="33">
        <f t="shared" si="1"/>
        <v>0</v>
      </c>
    </row>
    <row r="39" spans="1:9">
      <c r="B39" s="20" t="s">
        <v>874</v>
      </c>
    </row>
    <row r="40" spans="1:9">
      <c r="B40" s="21" t="s">
        <v>742</v>
      </c>
    </row>
    <row r="41" spans="1:9">
      <c r="F41" s="20"/>
    </row>
    <row r="43" spans="1:9" ht="82.5" customHeight="1">
      <c r="A43" s="31"/>
      <c r="B43" s="31"/>
      <c r="C43" s="81" t="s">
        <v>741</v>
      </c>
      <c r="D43" s="31" t="s">
        <v>348</v>
      </c>
      <c r="E43" s="120" t="s">
        <v>173</v>
      </c>
      <c r="F43" s="62"/>
      <c r="G43" s="31"/>
      <c r="H43" s="63"/>
      <c r="I43" s="119"/>
    </row>
    <row r="44" spans="1:9">
      <c r="B44" s="21" t="s">
        <v>244</v>
      </c>
      <c r="C44" s="33">
        <v>1221200</v>
      </c>
      <c r="D44" s="69">
        <f>C44/C$62</f>
        <v>9.5015055202408827E-2</v>
      </c>
      <c r="E44" s="33">
        <f>D44*E$63</f>
        <v>1221.2</v>
      </c>
      <c r="G44" s="33"/>
      <c r="H44" s="87"/>
      <c r="I44" s="33"/>
    </row>
    <row r="45" spans="1:9">
      <c r="B45" s="21" t="s">
        <v>245</v>
      </c>
      <c r="C45" s="33">
        <v>515300</v>
      </c>
      <c r="D45" s="69">
        <f t="shared" ref="D45:D60" si="4">C45/C$62</f>
        <v>4.0092743159024953E-2</v>
      </c>
      <c r="E45" s="33">
        <f t="shared" ref="E45:E61" si="5">D45*E$63</f>
        <v>515.30000000000007</v>
      </c>
      <c r="G45" s="33"/>
      <c r="H45" s="87"/>
      <c r="I45" s="33"/>
    </row>
    <row r="46" spans="1:9">
      <c r="B46" s="21" t="s">
        <v>246</v>
      </c>
      <c r="C46" s="33">
        <v>310600</v>
      </c>
      <c r="D46" s="69">
        <f t="shared" si="4"/>
        <v>2.4166128517743354E-2</v>
      </c>
      <c r="E46" s="33">
        <f t="shared" si="5"/>
        <v>310.60000000000002</v>
      </c>
      <c r="G46" s="33"/>
      <c r="H46" s="87"/>
      <c r="I46" s="33"/>
    </row>
    <row r="47" spans="1:9">
      <c r="B47" s="21" t="s">
        <v>196</v>
      </c>
      <c r="C47" s="33">
        <v>95300</v>
      </c>
      <c r="D47" s="69">
        <f t="shared" si="4"/>
        <v>7.4147844421794638E-3</v>
      </c>
      <c r="E47" s="33">
        <f t="shared" si="5"/>
        <v>95.3</v>
      </c>
      <c r="G47" s="33"/>
      <c r="H47" s="87"/>
      <c r="I47" s="33"/>
    </row>
    <row r="48" spans="1:9">
      <c r="B48" s="21" t="s">
        <v>334</v>
      </c>
      <c r="C48" s="33">
        <v>335300</v>
      </c>
      <c r="D48" s="69">
        <f t="shared" si="4"/>
        <v>2.6087903708948316E-2</v>
      </c>
      <c r="E48" s="33">
        <f t="shared" si="5"/>
        <v>335.3</v>
      </c>
      <c r="G48" s="33"/>
      <c r="H48" s="87"/>
      <c r="I48" s="33"/>
    </row>
    <row r="49" spans="2:9">
      <c r="B49" s="21" t="s">
        <v>335</v>
      </c>
      <c r="C49" s="33">
        <v>180000</v>
      </c>
      <c r="D49" s="69">
        <f t="shared" si="4"/>
        <v>1.4004839450076637E-2</v>
      </c>
      <c r="E49" s="33">
        <f t="shared" si="5"/>
        <v>180</v>
      </c>
      <c r="G49" s="33"/>
      <c r="H49" s="87"/>
      <c r="I49" s="33"/>
    </row>
    <row r="50" spans="2:9">
      <c r="B50" s="21" t="s">
        <v>336</v>
      </c>
      <c r="C50" s="33">
        <v>1387100</v>
      </c>
      <c r="D50" s="69">
        <f t="shared" si="4"/>
        <v>0.10792284889556281</v>
      </c>
      <c r="E50" s="33">
        <f t="shared" si="5"/>
        <v>1387.1000000000001</v>
      </c>
      <c r="G50" s="33"/>
      <c r="H50" s="87"/>
      <c r="I50" s="33"/>
    </row>
    <row r="51" spans="2:9">
      <c r="B51" s="21" t="s">
        <v>263</v>
      </c>
      <c r="C51" s="33">
        <v>626500</v>
      </c>
      <c r="D51" s="69">
        <f t="shared" si="4"/>
        <v>4.8744621752627851E-2</v>
      </c>
      <c r="E51" s="33">
        <f t="shared" si="5"/>
        <v>626.5</v>
      </c>
      <c r="G51" s="33"/>
      <c r="H51" s="87"/>
      <c r="I51" s="33"/>
    </row>
    <row r="52" spans="2:9">
      <c r="B52" s="21" t="s">
        <v>264</v>
      </c>
      <c r="C52" s="33">
        <v>2929500</v>
      </c>
      <c r="D52" s="69">
        <f t="shared" si="4"/>
        <v>0.22792876204999726</v>
      </c>
      <c r="E52" s="33">
        <f t="shared" si="5"/>
        <v>2929.5</v>
      </c>
      <c r="G52" s="33"/>
      <c r="H52" s="87"/>
      <c r="I52" s="33"/>
    </row>
    <row r="53" spans="2:9">
      <c r="B53" s="21" t="s">
        <v>265</v>
      </c>
      <c r="C53" s="33">
        <v>806500</v>
      </c>
      <c r="D53" s="69">
        <f t="shared" si="4"/>
        <v>6.2749461202704485E-2</v>
      </c>
      <c r="E53" s="33">
        <f t="shared" si="5"/>
        <v>806.5</v>
      </c>
      <c r="G53" s="33"/>
      <c r="H53" s="87"/>
      <c r="I53" s="33"/>
    </row>
    <row r="54" spans="2:9">
      <c r="B54" s="21" t="s">
        <v>253</v>
      </c>
      <c r="C54" s="33">
        <v>310600</v>
      </c>
      <c r="D54" s="69">
        <f t="shared" si="4"/>
        <v>2.4166128517743354E-2</v>
      </c>
      <c r="E54" s="33">
        <f t="shared" si="5"/>
        <v>310.60000000000002</v>
      </c>
      <c r="G54" s="33"/>
      <c r="H54" s="87"/>
      <c r="I54" s="33"/>
    </row>
    <row r="55" spans="2:9">
      <c r="B55" s="21" t="s">
        <v>254</v>
      </c>
      <c r="C55" s="33">
        <v>850600</v>
      </c>
      <c r="D55" s="69">
        <f t="shared" si="4"/>
        <v>6.6180646867973272E-2</v>
      </c>
      <c r="E55" s="33">
        <f t="shared" si="5"/>
        <v>850.60000000000014</v>
      </c>
      <c r="G55" s="33"/>
      <c r="H55" s="87"/>
      <c r="I55" s="33"/>
    </row>
    <row r="56" spans="2:9">
      <c r="B56" s="21" t="s">
        <v>255</v>
      </c>
      <c r="C56" s="33">
        <v>1847700</v>
      </c>
      <c r="D56" s="69">
        <f t="shared" si="4"/>
        <v>0.14375967695503669</v>
      </c>
      <c r="E56" s="33">
        <f t="shared" si="5"/>
        <v>1847.7000000000003</v>
      </c>
      <c r="G56" s="33"/>
      <c r="H56" s="87"/>
      <c r="I56" s="33"/>
    </row>
    <row r="57" spans="2:9">
      <c r="B57" s="21" t="s">
        <v>256</v>
      </c>
      <c r="C57" s="33">
        <v>450000</v>
      </c>
      <c r="D57" s="69">
        <f t="shared" si="4"/>
        <v>3.5012098625191591E-2</v>
      </c>
      <c r="E57" s="33">
        <f t="shared" si="5"/>
        <v>450</v>
      </c>
      <c r="G57" s="33"/>
      <c r="H57" s="87"/>
      <c r="I57" s="33"/>
    </row>
    <row r="58" spans="2:9">
      <c r="B58" s="21" t="s">
        <v>257</v>
      </c>
      <c r="C58" s="33">
        <v>425300</v>
      </c>
      <c r="D58" s="69">
        <f t="shared" si="4"/>
        <v>3.3090323433986636E-2</v>
      </c>
      <c r="E58" s="33">
        <f t="shared" si="5"/>
        <v>425.30000000000007</v>
      </c>
      <c r="G58" s="33"/>
      <c r="H58" s="87"/>
      <c r="I58" s="33"/>
    </row>
    <row r="59" spans="2:9">
      <c r="B59" s="21" t="s">
        <v>258</v>
      </c>
      <c r="C59" s="33">
        <v>525900</v>
      </c>
      <c r="D59" s="69">
        <f t="shared" si="4"/>
        <v>4.091747259330724E-2</v>
      </c>
      <c r="E59" s="33">
        <f t="shared" si="5"/>
        <v>525.9</v>
      </c>
      <c r="G59" s="33"/>
      <c r="H59" s="87"/>
      <c r="I59" s="33"/>
    </row>
    <row r="60" spans="2:9">
      <c r="B60" s="21" t="s">
        <v>259</v>
      </c>
      <c r="C60" s="33">
        <v>35300</v>
      </c>
      <c r="D60" s="69">
        <f t="shared" si="4"/>
        <v>2.7465046254872517E-3</v>
      </c>
      <c r="E60" s="33">
        <f t="shared" si="5"/>
        <v>35.300000000000004</v>
      </c>
      <c r="G60" s="33"/>
      <c r="H60" s="87"/>
      <c r="I60" s="33"/>
    </row>
    <row r="61" spans="2:9">
      <c r="B61" s="21" t="s">
        <v>247</v>
      </c>
      <c r="C61" s="87"/>
      <c r="D61" s="69"/>
      <c r="E61" s="33">
        <f t="shared" si="5"/>
        <v>0</v>
      </c>
      <c r="G61" s="33"/>
      <c r="H61" s="102"/>
      <c r="I61" s="33"/>
    </row>
    <row r="62" spans="2:9">
      <c r="B62" s="56" t="s">
        <v>248</v>
      </c>
      <c r="C62" s="33">
        <f>SUM(C44:C61)</f>
        <v>12852700</v>
      </c>
      <c r="D62" s="69">
        <f>SUM(D44:D61)</f>
        <v>1</v>
      </c>
      <c r="E62" s="33">
        <f>SUM(E44:E61)</f>
        <v>12852.699999999999</v>
      </c>
      <c r="F62" s="69"/>
      <c r="G62" s="33"/>
      <c r="H62" s="102"/>
      <c r="I62" s="33"/>
    </row>
    <row r="63" spans="2:9">
      <c r="B63" s="21" t="s">
        <v>63</v>
      </c>
      <c r="E63" s="33">
        <v>12852.7</v>
      </c>
      <c r="I63" s="33"/>
    </row>
    <row r="65" spans="2:6">
      <c r="B65" s="21" t="s">
        <v>431</v>
      </c>
      <c r="F65" s="33">
        <f>B6-E63</f>
        <v>11303.899160000001</v>
      </c>
    </row>
    <row r="66" spans="2:6">
      <c r="C66" s="33"/>
    </row>
    <row r="68" spans="2:6">
      <c r="B68" s="20" t="s">
        <v>734</v>
      </c>
    </row>
    <row r="69" spans="2:6">
      <c r="B69" s="21" t="s">
        <v>81</v>
      </c>
    </row>
    <row r="70" spans="2:6" ht="25.5">
      <c r="B70" s="90"/>
      <c r="C70" s="90" t="s">
        <v>443</v>
      </c>
      <c r="D70" s="90" t="s">
        <v>314</v>
      </c>
      <c r="E70" s="90"/>
    </row>
    <row r="71" spans="2:6" ht="38.25">
      <c r="B71" s="31"/>
      <c r="C71" s="31" t="s">
        <v>390</v>
      </c>
      <c r="D71" s="31" t="s">
        <v>167</v>
      </c>
      <c r="E71" s="63" t="s">
        <v>317</v>
      </c>
      <c r="F71" s="81" t="s">
        <v>432</v>
      </c>
    </row>
    <row r="72" spans="2:6">
      <c r="B72" s="21" t="s">
        <v>244</v>
      </c>
      <c r="C72" s="69">
        <f>'FP066'!D105</f>
        <v>0.11703602522541982</v>
      </c>
      <c r="D72" s="69">
        <f>'FP066'!E105</f>
        <v>0.16030357438501955</v>
      </c>
      <c r="E72" s="69">
        <f>C72*C$92+D72*D$92</f>
        <v>0.14729785461444744</v>
      </c>
      <c r="F72" s="33">
        <f>E72*F$93</f>
        <v>1665.0400950460546</v>
      </c>
    </row>
    <row r="73" spans="2:6">
      <c r="B73" s="21" t="s">
        <v>245</v>
      </c>
      <c r="C73" s="69">
        <f>'FP066'!D106</f>
        <v>5.0913610288600537E-2</v>
      </c>
      <c r="D73" s="69">
        <f>'FP066'!E106</f>
        <v>4.2414451340701265E-2</v>
      </c>
      <c r="E73" s="69">
        <f t="shared" ref="E73:E90" si="6">C73*C$92+D73*D$92</f>
        <v>4.4969199222403354E-2</v>
      </c>
      <c r="F73" s="33">
        <f t="shared" ref="F73:F89" si="7">E73*F$93</f>
        <v>508.32729331599796</v>
      </c>
    </row>
    <row r="74" spans="2:6">
      <c r="B74" s="21" t="s">
        <v>246</v>
      </c>
      <c r="C74" s="69">
        <f>'FP066'!D107</f>
        <v>1.8096437282882318E-2</v>
      </c>
      <c r="D74" s="69">
        <f>'FP066'!E107</f>
        <v>3.3579376756406973E-2</v>
      </c>
      <c r="E74" s="69">
        <f t="shared" si="6"/>
        <v>2.8925386042151006E-2</v>
      </c>
      <c r="F74" s="33">
        <f t="shared" si="7"/>
        <v>326.9696469845465</v>
      </c>
    </row>
    <row r="75" spans="2:6">
      <c r="B75" s="21" t="s">
        <v>196</v>
      </c>
      <c r="C75" s="69">
        <f>'FP066'!D108</f>
        <v>9.1926748455950138E-3</v>
      </c>
      <c r="D75" s="69">
        <f>'FP066'!E108</f>
        <v>9.9308580800455178E-3</v>
      </c>
      <c r="E75" s="69">
        <f t="shared" si="6"/>
        <v>9.7089688241696111E-3</v>
      </c>
      <c r="F75" s="33">
        <f t="shared" si="7"/>
        <v>109.74920453599707</v>
      </c>
    </row>
    <row r="76" spans="2:6">
      <c r="B76" s="21" t="s">
        <v>334</v>
      </c>
      <c r="C76" s="69">
        <f>'FP066'!D109</f>
        <v>2.086339211737696E-2</v>
      </c>
      <c r="D76" s="69">
        <f>'FP066'!E109</f>
        <v>2.1091149338381701E-2</v>
      </c>
      <c r="E76" s="69">
        <f t="shared" si="6"/>
        <v>2.1022688178698599E-2</v>
      </c>
      <c r="F76" s="33">
        <f t="shared" si="7"/>
        <v>237.63834724413303</v>
      </c>
    </row>
    <row r="77" spans="2:6">
      <c r="B77" s="21" t="s">
        <v>335</v>
      </c>
      <c r="C77" s="69">
        <f>'FP066'!D110</f>
        <v>1.2377278583838216E-2</v>
      </c>
      <c r="D77" s="69">
        <f>'FP066'!E110</f>
        <v>1.0105044170127021E-2</v>
      </c>
      <c r="E77" s="69">
        <f t="shared" si="6"/>
        <v>1.0788051287742354E-2</v>
      </c>
      <c r="F77" s="33">
        <f t="shared" si="7"/>
        <v>121.94704388954773</v>
      </c>
    </row>
    <row r="78" spans="2:6">
      <c r="B78" s="21" t="s">
        <v>336</v>
      </c>
      <c r="C78" s="69">
        <f>'FP066'!D111</f>
        <v>6.7974437475834731E-2</v>
      </c>
      <c r="D78" s="69">
        <f>'FP066'!E111</f>
        <v>4.1977757825980851E-2</v>
      </c>
      <c r="E78" s="69">
        <f t="shared" si="6"/>
        <v>4.979205600229248E-2</v>
      </c>
      <c r="F78" s="33">
        <f t="shared" si="7"/>
        <v>562.84438001898695</v>
      </c>
    </row>
    <row r="79" spans="2:6">
      <c r="B79" s="21" t="s">
        <v>263</v>
      </c>
      <c r="C79" s="69">
        <f>'FP066'!D112</f>
        <v>4.6290313530384146E-2</v>
      </c>
      <c r="D79" s="69">
        <f>'FP066'!E112</f>
        <v>6.0021078153111626E-2</v>
      </c>
      <c r="E79" s="69">
        <f t="shared" si="6"/>
        <v>5.5893770727859469E-2</v>
      </c>
      <c r="F79" s="33">
        <f t="shared" si="7"/>
        <v>631.81754797988333</v>
      </c>
    </row>
    <row r="80" spans="2:6">
      <c r="B80" s="21" t="s">
        <v>264</v>
      </c>
      <c r="C80" s="69">
        <f>'FP066'!D113</f>
        <v>0.20850463508567635</v>
      </c>
      <c r="D80" s="69">
        <f>'FP066'!E113</f>
        <v>0.16607616969261582</v>
      </c>
      <c r="E80" s="69">
        <f t="shared" si="6"/>
        <v>0.17882967068621511</v>
      </c>
      <c r="F80" s="33">
        <f t="shared" si="7"/>
        <v>2021.4725642529838</v>
      </c>
    </row>
    <row r="81" spans="2:6">
      <c r="B81" s="21" t="s">
        <v>265</v>
      </c>
      <c r="C81" s="69">
        <f>'FP066'!D114</f>
        <v>8.7833246486378747E-2</v>
      </c>
      <c r="D81" s="69">
        <f>'FP066'!E114</f>
        <v>9.8102734305544212E-2</v>
      </c>
      <c r="E81" s="69">
        <f t="shared" si="6"/>
        <v>9.5015846248383801E-2</v>
      </c>
      <c r="F81" s="33">
        <f t="shared" si="7"/>
        <v>1074.049544593795</v>
      </c>
    </row>
    <row r="82" spans="2:6">
      <c r="B82" s="21" t="s">
        <v>253</v>
      </c>
      <c r="C82" s="69">
        <f>'FP066'!D115</f>
        <v>1.2358387354365404E-2</v>
      </c>
      <c r="D82" s="69">
        <f>'FP066'!E115</f>
        <v>2.4394432407569049E-2</v>
      </c>
      <c r="E82" s="69">
        <f t="shared" si="6"/>
        <v>2.0776537885035959E-2</v>
      </c>
      <c r="F82" s="33">
        <f t="shared" si="7"/>
        <v>234.85588914636617</v>
      </c>
    </row>
    <row r="83" spans="2:6">
      <c r="B83" s="21" t="s">
        <v>254</v>
      </c>
      <c r="C83" s="69">
        <f>'FP066'!D116</f>
        <v>5.8444932675298045E-2</v>
      </c>
      <c r="D83" s="69">
        <f>'FP066'!E116</f>
        <v>4.859786299649399E-2</v>
      </c>
      <c r="E83" s="69">
        <f t="shared" si="6"/>
        <v>5.1557777095890316E-2</v>
      </c>
      <c r="F83" s="33">
        <f t="shared" si="7"/>
        <v>582.80391320570186</v>
      </c>
    </row>
    <row r="84" spans="2:6">
      <c r="B84" s="21" t="s">
        <v>255</v>
      </c>
      <c r="C84" s="69">
        <f>'FP066'!D117</f>
        <v>0.13874389383948316</v>
      </c>
      <c r="D84" s="69">
        <f>'FP066'!E117</f>
        <v>0.17120484732555918</v>
      </c>
      <c r="E84" s="69">
        <f t="shared" si="6"/>
        <v>0.16144746395798723</v>
      </c>
      <c r="F84" s="33">
        <f t="shared" si="7"/>
        <v>1824.9858522188222</v>
      </c>
    </row>
    <row r="85" spans="2:6">
      <c r="B85" s="21" t="s">
        <v>256</v>
      </c>
      <c r="C85" s="69">
        <f>'FP066'!D118</f>
        <v>3.7826357505584572E-2</v>
      </c>
      <c r="D85" s="69">
        <f>'FP066'!E118</f>
        <v>2.6329725696856519E-2</v>
      </c>
      <c r="E85" s="69">
        <f t="shared" si="6"/>
        <v>2.9785478900215122E-2</v>
      </c>
      <c r="F85" s="33">
        <f t="shared" si="7"/>
        <v>336.69204992033946</v>
      </c>
    </row>
    <row r="86" spans="2:6">
      <c r="B86" s="21" t="s">
        <v>257</v>
      </c>
      <c r="C86" s="69">
        <f>'FP066'!D119</f>
        <v>2.7263844384052938E-2</v>
      </c>
      <c r="D86" s="69">
        <f>'FP066'!E119</f>
        <v>1.9808485406391442E-2</v>
      </c>
      <c r="E86" s="69">
        <f t="shared" si="6"/>
        <v>2.2049479212045243E-2</v>
      </c>
      <c r="F86" s="33">
        <f t="shared" si="7"/>
        <v>249.2450895434757</v>
      </c>
    </row>
    <row r="87" spans="2:6">
      <c r="B87" s="21" t="s">
        <v>258</v>
      </c>
      <c r="C87" s="69">
        <f>'FP066'!D120</f>
        <v>7.5617089559589762E-2</v>
      </c>
      <c r="D87" s="69">
        <f>'FP066'!E120</f>
        <v>5.3708597430570826E-2</v>
      </c>
      <c r="E87" s="69">
        <f t="shared" si="6"/>
        <v>6.0294034201550641E-2</v>
      </c>
      <c r="F87" s="33">
        <f t="shared" si="7"/>
        <v>681.55768256391957</v>
      </c>
    </row>
    <row r="88" spans="2:6">
      <c r="B88" s="21" t="s">
        <v>259</v>
      </c>
      <c r="C88" s="69">
        <f>'FP066'!D121</f>
        <v>8.2073034361386521E-3</v>
      </c>
      <c r="D88" s="69">
        <f>'FP066'!E121</f>
        <v>1.0083483277225596E-2</v>
      </c>
      <c r="E88" s="69">
        <f t="shared" si="6"/>
        <v>9.5195255369254512E-3</v>
      </c>
      <c r="F88" s="33">
        <f t="shared" si="7"/>
        <v>107.60775672045017</v>
      </c>
    </row>
    <row r="89" spans="2:6">
      <c r="B89" s="21" t="s">
        <v>247</v>
      </c>
      <c r="C89" s="69">
        <f>'FP066'!D122</f>
        <v>2.456140323500704E-3</v>
      </c>
      <c r="D89" s="69">
        <f>'FP066'!E122</f>
        <v>2.2703714113988527E-3</v>
      </c>
      <c r="E89" s="69">
        <f t="shared" si="6"/>
        <v>2.3262113759868323E-3</v>
      </c>
      <c r="F89" s="33">
        <f t="shared" si="7"/>
        <v>26.295258819000001</v>
      </c>
    </row>
    <row r="90" spans="2:6">
      <c r="B90" s="56" t="s">
        <v>248</v>
      </c>
      <c r="C90" s="69">
        <f>SUM(C72:C89)</f>
        <v>1</v>
      </c>
      <c r="D90" s="69">
        <f>SUM(D72:D89)</f>
        <v>1</v>
      </c>
      <c r="E90" s="69">
        <f t="shared" si="6"/>
        <v>1</v>
      </c>
      <c r="F90" s="33">
        <f>SUM(F72:F89)</f>
        <v>11303.899160000001</v>
      </c>
    </row>
    <row r="92" spans="2:6">
      <c r="B92" s="21" t="s">
        <v>19</v>
      </c>
      <c r="C92" s="69">
        <f>'FP066'!D125*2</f>
        <v>0.30058831672203767</v>
      </c>
      <c r="D92" s="69">
        <f>'FP066'!E125*2</f>
        <v>0.69941168327796233</v>
      </c>
    </row>
    <row r="93" spans="2:6">
      <c r="B93" s="21" t="s">
        <v>125</v>
      </c>
      <c r="F93" s="33">
        <f>F65</f>
        <v>11303.899160000001</v>
      </c>
    </row>
  </sheetData>
  <phoneticPr fontId="4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2:K88"/>
  <sheetViews>
    <sheetView topLeftCell="A7" zoomScale="85" zoomScaleNormal="85" workbookViewId="0">
      <selection activeCell="M35" sqref="M35"/>
    </sheetView>
  </sheetViews>
  <sheetFormatPr baseColWidth="10" defaultRowHeight="12.75"/>
  <cols>
    <col min="1" max="1" width="5.25" style="21" customWidth="1"/>
    <col min="2" max="16384" width="11" style="21"/>
  </cols>
  <sheetData>
    <row r="2" spans="1:9">
      <c r="B2" s="56" t="s">
        <v>297</v>
      </c>
    </row>
    <row r="3" spans="1:9">
      <c r="B3" s="65" t="s">
        <v>373</v>
      </c>
      <c r="C3" s="33"/>
    </row>
    <row r="5" spans="1:9">
      <c r="B5" s="56" t="s">
        <v>237</v>
      </c>
    </row>
    <row r="6" spans="1:9">
      <c r="B6" s="37">
        <f>+'Resumen 2012'!D13</f>
        <v>166636.96609</v>
      </c>
    </row>
    <row r="8" spans="1:9">
      <c r="B8" s="56" t="s">
        <v>338</v>
      </c>
    </row>
    <row r="9" spans="1:9">
      <c r="B9" s="21" t="s">
        <v>468</v>
      </c>
    </row>
    <row r="11" spans="1:9">
      <c r="B11" s="56" t="s">
        <v>301</v>
      </c>
    </row>
    <row r="12" spans="1:9">
      <c r="B12" s="21" t="s">
        <v>396</v>
      </c>
    </row>
    <row r="14" spans="1:9">
      <c r="B14" s="21" t="s">
        <v>302</v>
      </c>
    </row>
    <row r="15" spans="1:9">
      <c r="C15" s="21" t="s">
        <v>539</v>
      </c>
      <c r="I15" s="116" t="s">
        <v>467</v>
      </c>
    </row>
    <row r="16" spans="1:9" ht="51.75">
      <c r="A16" s="61"/>
      <c r="B16" s="61"/>
      <c r="C16" s="118" t="s">
        <v>538</v>
      </c>
      <c r="D16" s="118" t="s">
        <v>78</v>
      </c>
      <c r="E16" s="118" t="s">
        <v>385</v>
      </c>
      <c r="F16" s="118" t="s">
        <v>242</v>
      </c>
      <c r="G16" s="118" t="s">
        <v>243</v>
      </c>
      <c r="H16" s="20"/>
      <c r="I16" s="63" t="s">
        <v>466</v>
      </c>
    </row>
    <row r="17" spans="2:9">
      <c r="B17" s="21" t="s">
        <v>244</v>
      </c>
      <c r="C17" s="33">
        <v>8445142.5</v>
      </c>
      <c r="D17" s="33">
        <f>I17*B$6</f>
        <v>21557.094618299507</v>
      </c>
      <c r="E17" s="34">
        <f t="shared" ref="E17:E35" si="0">D17*1000/C17</f>
        <v>2.55260282680837</v>
      </c>
      <c r="F17" s="34">
        <f>E17-E$35</f>
        <v>-0.97802448390469499</v>
      </c>
      <c r="G17" s="33">
        <f t="shared" ref="G17:G35" si="1">F17*C17/1000</f>
        <v>-8259.5561350641055</v>
      </c>
      <c r="I17" s="69">
        <f>'FP065'!E66</f>
        <v>0.12936562111108407</v>
      </c>
    </row>
    <row r="18" spans="2:9">
      <c r="B18" s="21" t="s">
        <v>245</v>
      </c>
      <c r="C18" s="33">
        <v>1348308.5</v>
      </c>
      <c r="D18" s="33">
        <f t="shared" ref="D18:D34" si="2">I18*B$6</f>
        <v>7341.5865714147603</v>
      </c>
      <c r="E18" s="34">
        <f t="shared" si="0"/>
        <v>5.4450347019356178</v>
      </c>
      <c r="F18" s="34">
        <f t="shared" ref="F18:F35" si="3">E18-E$35</f>
        <v>1.9144073912225528</v>
      </c>
      <c r="G18" s="33">
        <f t="shared" si="1"/>
        <v>2581.2117580481931</v>
      </c>
      <c r="I18" s="69">
        <f>'FP065'!E67</f>
        <v>4.4057370604368762E-2</v>
      </c>
    </row>
    <row r="19" spans="2:9">
      <c r="B19" s="21" t="s">
        <v>246</v>
      </c>
      <c r="C19" s="33">
        <v>1072762.5</v>
      </c>
      <c r="D19" s="33">
        <f t="shared" si="2"/>
        <v>2910.0168266962642</v>
      </c>
      <c r="E19" s="34">
        <f t="shared" si="0"/>
        <v>2.7126384700213366</v>
      </c>
      <c r="F19" s="34">
        <f t="shared" si="3"/>
        <v>-0.81798884069172839</v>
      </c>
      <c r="G19" s="33">
        <f t="shared" si="1"/>
        <v>-877.50775371256032</v>
      </c>
      <c r="I19" s="69">
        <f>'FP065'!E68</f>
        <v>1.7463212965150691E-2</v>
      </c>
    </row>
    <row r="20" spans="2:9">
      <c r="B20" s="21" t="s">
        <v>196</v>
      </c>
      <c r="C20" s="33">
        <v>1115556.5</v>
      </c>
      <c r="D20" s="33">
        <f t="shared" si="2"/>
        <v>3855.1271621139786</v>
      </c>
      <c r="E20" s="34">
        <f t="shared" si="0"/>
        <v>3.4557883550622299</v>
      </c>
      <c r="F20" s="34">
        <f t="shared" si="3"/>
        <v>-7.4838955650835093E-2</v>
      </c>
      <c r="G20" s="33">
        <f t="shared" si="1"/>
        <v>-83.487083429500828</v>
      </c>
      <c r="I20" s="69">
        <f>'FP065'!E69</f>
        <v>2.313488568936042E-2</v>
      </c>
    </row>
    <row r="21" spans="2:9">
      <c r="B21" s="21" t="s">
        <v>334</v>
      </c>
      <c r="C21" s="33">
        <v>2118511.5</v>
      </c>
      <c r="D21" s="33">
        <f t="shared" si="2"/>
        <v>8493.3207403844881</v>
      </c>
      <c r="E21" s="34">
        <f t="shared" si="0"/>
        <v>4.0090982467569738</v>
      </c>
      <c r="F21" s="34">
        <f t="shared" si="3"/>
        <v>0.47847093604390878</v>
      </c>
      <c r="G21" s="33">
        <f t="shared" si="1"/>
        <v>1013.6461804247853</v>
      </c>
      <c r="I21" s="69">
        <f>'FP065'!E70</f>
        <v>5.0969007295759802E-2</v>
      </c>
    </row>
    <row r="22" spans="2:9">
      <c r="B22" s="21" t="s">
        <v>335</v>
      </c>
      <c r="C22" s="33">
        <v>592874.5</v>
      </c>
      <c r="D22" s="33">
        <f t="shared" si="2"/>
        <v>1858.5804525456235</v>
      </c>
      <c r="E22" s="34">
        <f t="shared" si="0"/>
        <v>3.1348632004675925</v>
      </c>
      <c r="F22" s="34">
        <f t="shared" si="3"/>
        <v>-0.39576411024547253</v>
      </c>
      <c r="G22" s="33">
        <f t="shared" si="1"/>
        <v>-234.63844897972942</v>
      </c>
      <c r="I22" s="69">
        <f>'FP065'!E71</f>
        <v>1.1153470302272614E-2</v>
      </c>
    </row>
    <row r="23" spans="2:9">
      <c r="B23" s="21" t="s">
        <v>336</v>
      </c>
      <c r="C23" s="33">
        <v>2532976.5</v>
      </c>
      <c r="D23" s="33">
        <f t="shared" si="2"/>
        <v>10003.386749627172</v>
      </c>
      <c r="E23" s="34">
        <f t="shared" si="0"/>
        <v>3.9492615701832103</v>
      </c>
      <c r="F23" s="34">
        <f t="shared" si="3"/>
        <v>0.41863425947014532</v>
      </c>
      <c r="G23" s="33">
        <f t="shared" si="1"/>
        <v>1060.3907413327806</v>
      </c>
      <c r="I23" s="69">
        <f>'FP065'!E72</f>
        <v>6.0031018232919467E-2</v>
      </c>
    </row>
    <row r="24" spans="2:9">
      <c r="B24" s="21" t="s">
        <v>263</v>
      </c>
      <c r="C24" s="33">
        <v>2111443</v>
      </c>
      <c r="D24" s="33">
        <f t="shared" si="2"/>
        <v>6980.2776855344828</v>
      </c>
      <c r="E24" s="34">
        <f t="shared" si="0"/>
        <v>3.3059275981091996</v>
      </c>
      <c r="F24" s="34">
        <f t="shared" si="3"/>
        <v>-0.22469971260386545</v>
      </c>
      <c r="G24" s="33">
        <f t="shared" si="1"/>
        <v>-474.44063527944348</v>
      </c>
      <c r="I24" s="69">
        <f>'FP065'!E73</f>
        <v>4.1889130901269896E-2</v>
      </c>
    </row>
    <row r="25" spans="2:9">
      <c r="B25" s="21" t="s">
        <v>264</v>
      </c>
      <c r="C25" s="33">
        <v>7562279</v>
      </c>
      <c r="D25" s="33">
        <f t="shared" si="2"/>
        <v>33027.322655085096</v>
      </c>
      <c r="E25" s="34">
        <f t="shared" si="0"/>
        <v>4.3673769051743649</v>
      </c>
      <c r="F25" s="34">
        <f t="shared" si="3"/>
        <v>0.83674959446129993</v>
      </c>
      <c r="G25" s="33">
        <f t="shared" si="1"/>
        <v>6327.7338864532048</v>
      </c>
      <c r="I25" s="69">
        <f>'FP065'!E74</f>
        <v>0.19819925572364994</v>
      </c>
    </row>
    <row r="26" spans="2:9">
      <c r="B26" s="21" t="s">
        <v>265</v>
      </c>
      <c r="C26" s="33">
        <v>5121540.5</v>
      </c>
      <c r="D26" s="33">
        <f t="shared" si="2"/>
        <v>15425.768525357151</v>
      </c>
      <c r="E26" s="34">
        <f t="shared" si="0"/>
        <v>3.0119391861408009</v>
      </c>
      <c r="F26" s="34">
        <f t="shared" si="3"/>
        <v>-0.5186881245722641</v>
      </c>
      <c r="G26" s="33">
        <f t="shared" si="1"/>
        <v>-2656.4822368658956</v>
      </c>
      <c r="I26" s="69">
        <f>'FP065'!E75</f>
        <v>9.2571107643821066E-2</v>
      </c>
    </row>
    <row r="27" spans="2:9">
      <c r="B27" s="21" t="s">
        <v>253</v>
      </c>
      <c r="C27" s="33">
        <v>1106067</v>
      </c>
      <c r="D27" s="33">
        <f t="shared" si="2"/>
        <v>2039.4029244757771</v>
      </c>
      <c r="E27" s="34">
        <f t="shared" si="0"/>
        <v>1.8438330810663162</v>
      </c>
      <c r="F27" s="34">
        <f t="shared" si="3"/>
        <v>-1.6867942296467489</v>
      </c>
      <c r="G27" s="33">
        <f t="shared" si="1"/>
        <v>-1865.7074332026907</v>
      </c>
      <c r="I27" s="69">
        <f>'FP065'!E76</f>
        <v>1.2238598507454242E-2</v>
      </c>
    </row>
    <row r="28" spans="2:9">
      <c r="B28" s="21" t="s">
        <v>254</v>
      </c>
      <c r="C28" s="33">
        <v>2773719</v>
      </c>
      <c r="D28" s="33">
        <f t="shared" si="2"/>
        <v>8685.8531432838208</v>
      </c>
      <c r="E28" s="34">
        <f t="shared" si="0"/>
        <v>3.1314827288863154</v>
      </c>
      <c r="F28" s="34">
        <f t="shared" si="3"/>
        <v>-0.39914458182674961</v>
      </c>
      <c r="G28" s="33">
        <f t="shared" si="1"/>
        <v>-1107.11491035991</v>
      </c>
      <c r="I28" s="69">
        <f>'FP065'!E77</f>
        <v>5.2124407609489387E-2</v>
      </c>
    </row>
    <row r="29" spans="2:9">
      <c r="B29" s="21" t="s">
        <v>255</v>
      </c>
      <c r="C29" s="33">
        <v>6497055.5</v>
      </c>
      <c r="D29" s="33">
        <f t="shared" si="2"/>
        <v>20906.224439459118</v>
      </c>
      <c r="E29" s="34">
        <f t="shared" si="0"/>
        <v>3.2177998848030649</v>
      </c>
      <c r="F29" s="34">
        <f t="shared" si="3"/>
        <v>-0.31282742591000012</v>
      </c>
      <c r="G29" s="33">
        <f t="shared" si="1"/>
        <v>-2032.4571480594088</v>
      </c>
      <c r="I29" s="69">
        <f>'FP065'!E78</f>
        <v>0.12545970399009632</v>
      </c>
    </row>
    <row r="30" spans="2:9">
      <c r="B30" s="21" t="s">
        <v>256</v>
      </c>
      <c r="C30" s="33">
        <v>1473249</v>
      </c>
      <c r="D30" s="33">
        <f t="shared" si="2"/>
        <v>5757.5126628983007</v>
      </c>
      <c r="E30" s="34">
        <f t="shared" si="0"/>
        <v>3.9080377199633607</v>
      </c>
      <c r="F30" s="34">
        <f t="shared" si="3"/>
        <v>0.37741040925029568</v>
      </c>
      <c r="G30" s="33">
        <f t="shared" si="1"/>
        <v>556.01950801758892</v>
      </c>
      <c r="I30" s="69">
        <f>'FP065'!E79</f>
        <v>3.4551233126680243E-2</v>
      </c>
    </row>
    <row r="31" spans="2:9">
      <c r="B31" s="21" t="s">
        <v>257</v>
      </c>
      <c r="C31" s="33">
        <v>644521.5</v>
      </c>
      <c r="D31" s="33">
        <f t="shared" si="2"/>
        <v>3905.3663827029609</v>
      </c>
      <c r="E31" s="34">
        <f t="shared" si="0"/>
        <v>6.0593267760702494</v>
      </c>
      <c r="F31" s="34">
        <f t="shared" si="3"/>
        <v>2.5286994653571844</v>
      </c>
      <c r="G31" s="33">
        <f t="shared" si="1"/>
        <v>1629.8011724612106</v>
      </c>
      <c r="I31" s="69">
        <f>'FP065'!E80</f>
        <v>2.3436374739286163E-2</v>
      </c>
    </row>
    <row r="32" spans="2:9">
      <c r="B32" s="21" t="s">
        <v>258</v>
      </c>
      <c r="C32" s="33">
        <v>2192387.5</v>
      </c>
      <c r="D32" s="33">
        <f t="shared" si="2"/>
        <v>10975.058819536496</v>
      </c>
      <c r="E32" s="34">
        <f t="shared" si="0"/>
        <v>5.0059849454243359</v>
      </c>
      <c r="F32" s="34">
        <f t="shared" si="3"/>
        <v>1.4753576347112709</v>
      </c>
      <c r="G32" s="33">
        <f t="shared" si="1"/>
        <v>3234.5556363705564</v>
      </c>
      <c r="I32" s="69">
        <f>'FP065'!E81</f>
        <v>6.5862089769498727E-2</v>
      </c>
    </row>
    <row r="33" spans="1:11">
      <c r="B33" s="21" t="s">
        <v>259</v>
      </c>
      <c r="C33" s="33">
        <v>322818</v>
      </c>
      <c r="D33" s="33">
        <f t="shared" si="2"/>
        <v>1212.7525765833004</v>
      </c>
      <c r="E33" s="34">
        <f t="shared" si="0"/>
        <v>3.7567687569568626</v>
      </c>
      <c r="F33" s="34">
        <f t="shared" si="3"/>
        <v>0.22614144624379762</v>
      </c>
      <c r="G33" s="33">
        <f t="shared" si="1"/>
        <v>73.002529393530267</v>
      </c>
      <c r="I33" s="69">
        <f>'FP065'!E82</f>
        <v>7.277812390849083E-3</v>
      </c>
    </row>
    <row r="34" spans="1:11">
      <c r="B34" s="21" t="s">
        <v>247</v>
      </c>
      <c r="C34" s="33">
        <v>166339.5</v>
      </c>
      <c r="D34" s="33">
        <f t="shared" si="2"/>
        <v>1702.3131540017216</v>
      </c>
      <c r="E34" s="34">
        <f t="shared" si="0"/>
        <v>10.233968203593985</v>
      </c>
      <c r="F34" s="34">
        <f t="shared" si="3"/>
        <v>6.7033408928809202</v>
      </c>
      <c r="G34" s="33">
        <f t="shared" si="1"/>
        <v>1115.030372451366</v>
      </c>
      <c r="I34" s="69">
        <f>'FP065'!E83</f>
        <v>1.0215699396989193E-2</v>
      </c>
    </row>
    <row r="35" spans="1:11">
      <c r="A35" s="56"/>
      <c r="B35" s="56" t="s">
        <v>248</v>
      </c>
      <c r="C35" s="33">
        <v>47197552</v>
      </c>
      <c r="D35" s="43">
        <f>SUM(D17:D34)</f>
        <v>166636.96609000003</v>
      </c>
      <c r="E35" s="34">
        <f t="shared" si="0"/>
        <v>3.530627310713065</v>
      </c>
      <c r="F35" s="51">
        <f t="shared" si="3"/>
        <v>0</v>
      </c>
      <c r="G35" s="33">
        <f t="shared" si="1"/>
        <v>0</v>
      </c>
      <c r="I35" s="69">
        <f>SUM(I17:I34)</f>
        <v>1</v>
      </c>
    </row>
    <row r="37" spans="1:11">
      <c r="B37" s="21" t="s">
        <v>817</v>
      </c>
      <c r="C37" s="21" t="s">
        <v>818</v>
      </c>
      <c r="D37" s="33">
        <v>119709.36528</v>
      </c>
      <c r="E37" s="34">
        <f>+D37/D35</f>
        <v>0.71838421023187249</v>
      </c>
      <c r="F37" s="21">
        <v>0.71838421023187304</v>
      </c>
      <c r="G37" s="21" t="s">
        <v>707</v>
      </c>
    </row>
    <row r="38" spans="1:11">
      <c r="B38" s="20"/>
    </row>
    <row r="40" spans="1:1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</row>
    <row r="41" spans="1:11">
      <c r="C41" s="33"/>
      <c r="D41" s="33"/>
      <c r="E41" s="69"/>
      <c r="F41" s="69"/>
      <c r="H41" s="69"/>
    </row>
    <row r="42" spans="1:11">
      <c r="C42" s="33"/>
      <c r="D42" s="33"/>
      <c r="E42" s="69"/>
      <c r="F42" s="69"/>
      <c r="H42" s="69"/>
    </row>
    <row r="43" spans="1:11">
      <c r="C43" s="33"/>
      <c r="D43" s="33"/>
      <c r="E43" s="69"/>
      <c r="F43" s="69"/>
      <c r="H43" s="69"/>
    </row>
    <row r="44" spans="1:11">
      <c r="C44" s="33"/>
      <c r="D44" s="33"/>
      <c r="E44" s="69"/>
      <c r="F44" s="69"/>
      <c r="H44" s="69"/>
    </row>
    <row r="45" spans="1:11">
      <c r="C45" s="33"/>
      <c r="D45" s="33"/>
      <c r="E45" s="69"/>
      <c r="F45" s="69"/>
      <c r="H45" s="69"/>
    </row>
    <row r="46" spans="1:11">
      <c r="C46" s="33"/>
      <c r="D46" s="33"/>
      <c r="E46" s="69"/>
      <c r="F46" s="69"/>
      <c r="H46" s="69"/>
    </row>
    <row r="47" spans="1:11">
      <c r="C47" s="33"/>
      <c r="D47" s="33"/>
      <c r="E47" s="69"/>
      <c r="F47" s="69"/>
      <c r="H47" s="69"/>
    </row>
    <row r="48" spans="1:11">
      <c r="C48" s="33"/>
      <c r="D48" s="33"/>
      <c r="E48" s="69"/>
      <c r="F48" s="69"/>
      <c r="H48" s="69"/>
    </row>
    <row r="49" spans="2:8">
      <c r="C49" s="33"/>
      <c r="D49" s="33"/>
      <c r="E49" s="69"/>
      <c r="F49" s="69"/>
      <c r="H49" s="69"/>
    </row>
    <row r="50" spans="2:8">
      <c r="C50" s="33"/>
      <c r="D50" s="33"/>
      <c r="E50" s="69"/>
      <c r="F50" s="69"/>
      <c r="H50" s="69"/>
    </row>
    <row r="51" spans="2:8">
      <c r="C51" s="33"/>
      <c r="D51" s="33"/>
      <c r="E51" s="69"/>
      <c r="F51" s="69"/>
      <c r="H51" s="69"/>
    </row>
    <row r="52" spans="2:8">
      <c r="C52" s="33"/>
      <c r="D52" s="33"/>
      <c r="E52" s="69"/>
      <c r="F52" s="69"/>
      <c r="H52" s="69"/>
    </row>
    <row r="53" spans="2:8">
      <c r="C53" s="33"/>
      <c r="D53" s="33"/>
      <c r="E53" s="69"/>
      <c r="F53" s="69"/>
      <c r="H53" s="69"/>
    </row>
    <row r="54" spans="2:8">
      <c r="C54" s="33"/>
      <c r="D54" s="33"/>
      <c r="E54" s="69"/>
      <c r="F54" s="69"/>
      <c r="H54" s="69"/>
    </row>
    <row r="55" spans="2:8">
      <c r="C55" s="33"/>
      <c r="D55" s="33"/>
      <c r="E55" s="69"/>
      <c r="F55" s="69"/>
      <c r="H55" s="69"/>
    </row>
    <row r="56" spans="2:8">
      <c r="C56" s="33"/>
      <c r="D56" s="33"/>
      <c r="E56" s="69"/>
      <c r="F56" s="69"/>
      <c r="H56" s="69"/>
    </row>
    <row r="57" spans="2:8">
      <c r="C57" s="33"/>
      <c r="D57" s="33"/>
      <c r="E57" s="69"/>
      <c r="F57" s="69"/>
      <c r="H57" s="69"/>
    </row>
    <row r="58" spans="2:8">
      <c r="C58" s="33"/>
      <c r="D58" s="33"/>
      <c r="E58" s="69"/>
      <c r="F58" s="69"/>
      <c r="H58" s="69"/>
    </row>
    <row r="59" spans="2:8">
      <c r="C59" s="33"/>
      <c r="D59" s="33"/>
      <c r="E59" s="69"/>
      <c r="F59" s="69"/>
      <c r="H59" s="69"/>
    </row>
    <row r="63" spans="2:8">
      <c r="B63" s="20"/>
    </row>
    <row r="66" spans="1:11">
      <c r="A66" s="31"/>
      <c r="B66" s="31"/>
      <c r="C66" s="31"/>
      <c r="D66" s="31"/>
      <c r="E66" s="62"/>
      <c r="F66" s="62"/>
      <c r="G66" s="31"/>
      <c r="H66" s="63"/>
      <c r="I66" s="31"/>
      <c r="J66" s="31"/>
      <c r="K66" s="31"/>
    </row>
    <row r="67" spans="1:11">
      <c r="C67" s="69"/>
      <c r="D67" s="69"/>
      <c r="E67" s="69"/>
      <c r="F67" s="69"/>
      <c r="G67" s="69"/>
      <c r="H67" s="33"/>
    </row>
    <row r="68" spans="1:11">
      <c r="C68" s="69"/>
      <c r="D68" s="69"/>
      <c r="E68" s="69"/>
      <c r="F68" s="69"/>
      <c r="G68" s="69"/>
      <c r="H68" s="33"/>
    </row>
    <row r="69" spans="1:11">
      <c r="C69" s="69"/>
      <c r="D69" s="69"/>
      <c r="E69" s="69"/>
      <c r="F69" s="69"/>
      <c r="G69" s="69"/>
      <c r="H69" s="33"/>
    </row>
    <row r="70" spans="1:11">
      <c r="C70" s="69"/>
      <c r="D70" s="69"/>
      <c r="E70" s="69"/>
      <c r="F70" s="69"/>
      <c r="G70" s="69"/>
      <c r="H70" s="33"/>
    </row>
    <row r="71" spans="1:11">
      <c r="C71" s="69"/>
      <c r="D71" s="69"/>
      <c r="E71" s="69"/>
      <c r="F71" s="69"/>
      <c r="G71" s="69"/>
      <c r="H71" s="33"/>
    </row>
    <row r="72" spans="1:11">
      <c r="C72" s="69"/>
      <c r="D72" s="69"/>
      <c r="E72" s="69"/>
      <c r="F72" s="69"/>
      <c r="G72" s="69"/>
      <c r="H72" s="33"/>
    </row>
    <row r="73" spans="1:11">
      <c r="C73" s="69"/>
      <c r="D73" s="69"/>
      <c r="E73" s="69"/>
      <c r="F73" s="69"/>
      <c r="G73" s="69"/>
      <c r="H73" s="33"/>
    </row>
    <row r="74" spans="1:11">
      <c r="C74" s="69"/>
      <c r="D74" s="69"/>
      <c r="E74" s="69"/>
      <c r="F74" s="69"/>
      <c r="G74" s="69"/>
      <c r="H74" s="33"/>
    </row>
    <row r="75" spans="1:11">
      <c r="C75" s="69"/>
      <c r="D75" s="69"/>
      <c r="E75" s="69"/>
      <c r="F75" s="69"/>
      <c r="G75" s="69"/>
      <c r="H75" s="33"/>
    </row>
    <row r="76" spans="1:11">
      <c r="C76" s="69"/>
      <c r="D76" s="69"/>
      <c r="E76" s="69"/>
      <c r="F76" s="69"/>
      <c r="G76" s="69"/>
      <c r="H76" s="33"/>
    </row>
    <row r="77" spans="1:11">
      <c r="C77" s="69"/>
      <c r="D77" s="69"/>
      <c r="E77" s="69"/>
      <c r="F77" s="69"/>
      <c r="G77" s="69"/>
      <c r="H77" s="33"/>
    </row>
    <row r="78" spans="1:11">
      <c r="C78" s="69"/>
      <c r="D78" s="69"/>
      <c r="E78" s="69"/>
      <c r="F78" s="69"/>
      <c r="G78" s="69"/>
      <c r="H78" s="33"/>
    </row>
    <row r="79" spans="1:11">
      <c r="C79" s="69"/>
      <c r="D79" s="69"/>
      <c r="E79" s="69"/>
      <c r="F79" s="69"/>
      <c r="G79" s="69"/>
      <c r="H79" s="33"/>
    </row>
    <row r="80" spans="1:11">
      <c r="C80" s="69"/>
      <c r="D80" s="69"/>
      <c r="E80" s="69"/>
      <c r="F80" s="69"/>
      <c r="G80" s="69"/>
      <c r="H80" s="33"/>
    </row>
    <row r="81" spans="3:8">
      <c r="C81" s="69"/>
      <c r="D81" s="69"/>
      <c r="E81" s="69"/>
      <c r="F81" s="69"/>
      <c r="G81" s="69"/>
      <c r="H81" s="33"/>
    </row>
    <row r="82" spans="3:8">
      <c r="C82" s="69"/>
      <c r="D82" s="69"/>
      <c r="E82" s="69"/>
      <c r="F82" s="69"/>
      <c r="G82" s="69"/>
      <c r="H82" s="33"/>
    </row>
    <row r="83" spans="3:8">
      <c r="C83" s="69"/>
      <c r="D83" s="69"/>
      <c r="E83" s="69"/>
      <c r="F83" s="69"/>
      <c r="G83" s="69"/>
      <c r="H83" s="33"/>
    </row>
    <row r="84" spans="3:8">
      <c r="C84" s="69"/>
      <c r="D84" s="69"/>
      <c r="E84" s="69"/>
      <c r="F84" s="69"/>
      <c r="G84" s="69"/>
      <c r="H84" s="33"/>
    </row>
    <row r="85" spans="3:8">
      <c r="C85" s="69"/>
      <c r="D85" s="69"/>
      <c r="E85" s="69"/>
      <c r="F85" s="69"/>
      <c r="G85" s="69"/>
      <c r="H85" s="33"/>
    </row>
    <row r="87" spans="3:8">
      <c r="C87" s="115"/>
      <c r="D87" s="115"/>
      <c r="E87" s="115"/>
      <c r="F87" s="115"/>
    </row>
    <row r="88" spans="3:8">
      <c r="G88" s="33"/>
      <c r="H88" s="33"/>
    </row>
  </sheetData>
  <phoneticPr fontId="4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2:J87"/>
  <sheetViews>
    <sheetView topLeftCell="A4" zoomScaleNormal="100" workbookViewId="0">
      <selection activeCell="M35" sqref="M35"/>
    </sheetView>
  </sheetViews>
  <sheetFormatPr baseColWidth="10" defaultRowHeight="12.75"/>
  <cols>
    <col min="1" max="1" width="12.875" style="152" customWidth="1"/>
    <col min="2" max="2" width="11" style="152"/>
    <col min="3" max="3" width="12.375" style="152" customWidth="1"/>
    <col min="4" max="4" width="14.25" style="152" customWidth="1"/>
    <col min="5" max="5" width="11.5" style="152" customWidth="1"/>
    <col min="6" max="8" width="11" style="152"/>
    <col min="9" max="9" width="14.375" style="152" customWidth="1"/>
    <col min="10" max="16384" width="11" style="152"/>
  </cols>
  <sheetData>
    <row r="2" spans="2:9">
      <c r="B2" s="153" t="s">
        <v>297</v>
      </c>
    </row>
    <row r="3" spans="2:9" ht="15.75">
      <c r="B3" s="65" t="s">
        <v>307</v>
      </c>
      <c r="C3" s="58"/>
    </row>
    <row r="5" spans="2:9">
      <c r="B5" s="153" t="s">
        <v>337</v>
      </c>
    </row>
    <row r="6" spans="2:9">
      <c r="B6" s="37">
        <f>+'Resumen 2012'!D14</f>
        <v>49773.558099999995</v>
      </c>
    </row>
    <row r="8" spans="2:9">
      <c r="B8" s="153" t="s">
        <v>338</v>
      </c>
    </row>
    <row r="9" spans="2:9">
      <c r="B9" s="152" t="s">
        <v>456</v>
      </c>
    </row>
    <row r="11" spans="2:9">
      <c r="B11" s="153" t="s">
        <v>301</v>
      </c>
    </row>
    <row r="12" spans="2:9">
      <c r="B12" s="152" t="s">
        <v>382</v>
      </c>
    </row>
    <row r="15" spans="2:9">
      <c r="B15" s="152" t="s">
        <v>302</v>
      </c>
    </row>
    <row r="16" spans="2:9">
      <c r="C16" s="152" t="s">
        <v>539</v>
      </c>
      <c r="I16" s="152" t="s">
        <v>351</v>
      </c>
    </row>
    <row r="17" spans="1:10" ht="40.5">
      <c r="A17" s="61"/>
      <c r="B17" s="61"/>
      <c r="C17" s="118" t="s">
        <v>538</v>
      </c>
      <c r="D17" s="118" t="s">
        <v>78</v>
      </c>
      <c r="E17" s="118" t="s">
        <v>385</v>
      </c>
      <c r="F17" s="118" t="s">
        <v>242</v>
      </c>
      <c r="G17" s="118" t="s">
        <v>243</v>
      </c>
      <c r="H17" s="20"/>
      <c r="I17" s="118" t="s">
        <v>455</v>
      </c>
      <c r="J17" s="20"/>
    </row>
    <row r="18" spans="1:10">
      <c r="B18" s="152" t="s">
        <v>244</v>
      </c>
      <c r="C18" s="33">
        <v>8445142.5</v>
      </c>
      <c r="D18" s="33">
        <f>B$6*I18</f>
        <v>7649.5578975975495</v>
      </c>
      <c r="E18" s="34">
        <f t="shared" ref="E18:E36" si="0">D18*1000/C18</f>
        <v>0.90579382143019482</v>
      </c>
      <c r="F18" s="34">
        <f>E18-E$36</f>
        <v>-0.14878540971297949</v>
      </c>
      <c r="G18" s="33">
        <f t="shared" ref="G18:G36" si="1">F18*C18/1000</f>
        <v>-1256.5139869469958</v>
      </c>
      <c r="I18" s="69">
        <f>'FP064'!E71</f>
        <v>0.15368718230327902</v>
      </c>
    </row>
    <row r="19" spans="1:10">
      <c r="B19" s="152" t="s">
        <v>245</v>
      </c>
      <c r="C19" s="33">
        <v>1348308.5</v>
      </c>
      <c r="D19" s="33">
        <f t="shared" ref="D19:D35" si="2">B$6*I19</f>
        <v>1307.7495520437778</v>
      </c>
      <c r="E19" s="34">
        <f t="shared" si="0"/>
        <v>0.96991864402232719</v>
      </c>
      <c r="F19" s="34">
        <f t="shared" ref="F19:F36" si="3">E19-E$36</f>
        <v>-8.4660587120847119E-2</v>
      </c>
      <c r="G19" s="33">
        <f t="shared" si="1"/>
        <v>-114.14858923002869</v>
      </c>
      <c r="I19" s="69">
        <f>'FP064'!E72</f>
        <v>2.6273981647371478E-2</v>
      </c>
    </row>
    <row r="20" spans="1:10">
      <c r="B20" s="152" t="s">
        <v>246</v>
      </c>
      <c r="C20" s="33">
        <v>1072762.5</v>
      </c>
      <c r="D20" s="33">
        <f t="shared" si="2"/>
        <v>1178.7689263945711</v>
      </c>
      <c r="E20" s="34">
        <f t="shared" si="0"/>
        <v>1.0988163050018724</v>
      </c>
      <c r="F20" s="34">
        <f t="shared" si="3"/>
        <v>4.4237073858698128E-2</v>
      </c>
      <c r="G20" s="33">
        <f t="shared" si="1"/>
        <v>47.455873945341651</v>
      </c>
      <c r="I20" s="69">
        <f>'FP064'!E73</f>
        <v>2.3682633337691227E-2</v>
      </c>
    </row>
    <row r="21" spans="1:10">
      <c r="B21" s="152" t="s">
        <v>196</v>
      </c>
      <c r="C21" s="33">
        <v>1115556.5</v>
      </c>
      <c r="D21" s="33">
        <f t="shared" si="2"/>
        <v>1929.6145369640478</v>
      </c>
      <c r="E21" s="34">
        <f t="shared" si="0"/>
        <v>1.7297326822657999</v>
      </c>
      <c r="F21" s="34">
        <f t="shared" si="3"/>
        <v>0.67515345112262559</v>
      </c>
      <c r="G21" s="33">
        <f t="shared" si="1"/>
        <v>753.17182089727737</v>
      </c>
      <c r="I21" s="69">
        <f>'FP064'!E74</f>
        <v>3.8767864115465921E-2</v>
      </c>
    </row>
    <row r="22" spans="1:10">
      <c r="B22" s="152" t="s">
        <v>334</v>
      </c>
      <c r="C22" s="33">
        <v>2118511.5</v>
      </c>
      <c r="D22" s="33">
        <f t="shared" si="2"/>
        <v>2869.8739016265058</v>
      </c>
      <c r="E22" s="34">
        <f t="shared" si="0"/>
        <v>1.3546652456814636</v>
      </c>
      <c r="F22" s="34">
        <f t="shared" si="3"/>
        <v>0.30008601453828931</v>
      </c>
      <c r="G22" s="33">
        <f t="shared" si="1"/>
        <v>635.73567278853318</v>
      </c>
      <c r="I22" s="69">
        <f>'FP064'!E75</f>
        <v>5.7658604511669542E-2</v>
      </c>
    </row>
    <row r="23" spans="1:10">
      <c r="B23" s="152" t="s">
        <v>335</v>
      </c>
      <c r="C23" s="33">
        <v>592874.5</v>
      </c>
      <c r="D23" s="33">
        <f t="shared" si="2"/>
        <v>601.82706433132921</v>
      </c>
      <c r="E23" s="34">
        <f t="shared" si="0"/>
        <v>1.0151002688281066</v>
      </c>
      <c r="F23" s="34">
        <f t="shared" si="3"/>
        <v>-3.9478962315067756E-2</v>
      </c>
      <c r="G23" s="33">
        <f t="shared" si="1"/>
        <v>-23.406070043064638</v>
      </c>
      <c r="I23" s="69">
        <f>'FP064'!E76</f>
        <v>1.2091300829291714E-2</v>
      </c>
    </row>
    <row r="24" spans="1:10">
      <c r="B24" s="152" t="s">
        <v>336</v>
      </c>
      <c r="C24" s="33">
        <v>2532976.5</v>
      </c>
      <c r="D24" s="33">
        <f t="shared" si="2"/>
        <v>2216.2194582924794</v>
      </c>
      <c r="E24" s="34">
        <f t="shared" si="0"/>
        <v>0.87494671122786949</v>
      </c>
      <c r="F24" s="34">
        <f t="shared" si="3"/>
        <v>-0.17963251991530482</v>
      </c>
      <c r="G24" s="33">
        <f t="shared" si="1"/>
        <v>-455.00495158124914</v>
      </c>
      <c r="I24" s="69">
        <f>'FP064'!E77</f>
        <v>4.4526040389555349E-2</v>
      </c>
    </row>
    <row r="25" spans="1:10">
      <c r="B25" s="152" t="s">
        <v>263</v>
      </c>
      <c r="C25" s="33">
        <v>2111443</v>
      </c>
      <c r="D25" s="33">
        <f t="shared" si="2"/>
        <v>1980.566573032384</v>
      </c>
      <c r="E25" s="34">
        <f t="shared" si="0"/>
        <v>0.93801564760800271</v>
      </c>
      <c r="F25" s="34">
        <f t="shared" si="3"/>
        <v>-0.1165635835351716</v>
      </c>
      <c r="G25" s="33">
        <f t="shared" si="1"/>
        <v>-246.11736251025332</v>
      </c>
      <c r="I25" s="69">
        <f>'FP064'!E78</f>
        <v>3.9791540903168506E-2</v>
      </c>
    </row>
    <row r="26" spans="1:10">
      <c r="B26" s="152" t="s">
        <v>264</v>
      </c>
      <c r="C26" s="33">
        <v>7562279</v>
      </c>
      <c r="D26" s="33">
        <f t="shared" si="2"/>
        <v>8861.2717234929751</v>
      </c>
      <c r="E26" s="34">
        <f t="shared" si="0"/>
        <v>1.1717726525949352</v>
      </c>
      <c r="F26" s="34">
        <f t="shared" si="3"/>
        <v>0.11719342145176093</v>
      </c>
      <c r="G26" s="33">
        <f t="shared" si="1"/>
        <v>886.24934998280116</v>
      </c>
      <c r="I26" s="69">
        <f>'FP064'!E79</f>
        <v>0.17803171124896888</v>
      </c>
    </row>
    <row r="27" spans="1:10">
      <c r="B27" s="152" t="s">
        <v>265</v>
      </c>
      <c r="C27" s="33">
        <v>5121540.5</v>
      </c>
      <c r="D27" s="33">
        <f t="shared" si="2"/>
        <v>4827.0988340448675</v>
      </c>
      <c r="E27" s="34">
        <f t="shared" si="0"/>
        <v>0.94250915989922701</v>
      </c>
      <c r="F27" s="34">
        <f t="shared" si="3"/>
        <v>-0.1120700712439473</v>
      </c>
      <c r="G27" s="33">
        <f t="shared" si="1"/>
        <v>-573.97140871376143</v>
      </c>
      <c r="I27" s="69">
        <f>'FP064'!E80</f>
        <v>9.6981188773901786E-2</v>
      </c>
    </row>
    <row r="28" spans="1:10">
      <c r="B28" s="152" t="s">
        <v>253</v>
      </c>
      <c r="C28" s="33">
        <v>1106067</v>
      </c>
      <c r="D28" s="33">
        <f t="shared" si="2"/>
        <v>934.03375857591629</v>
      </c>
      <c r="E28" s="34">
        <f t="shared" si="0"/>
        <v>0.84446399592060539</v>
      </c>
      <c r="F28" s="34">
        <f t="shared" si="3"/>
        <v>-0.21011523522256892</v>
      </c>
      <c r="G28" s="33">
        <f t="shared" si="1"/>
        <v>-232.40152787692114</v>
      </c>
      <c r="I28" s="69">
        <f>'FP064'!E81</f>
        <v>1.8765661813835977E-2</v>
      </c>
    </row>
    <row r="29" spans="1:10">
      <c r="B29" s="152" t="s">
        <v>254</v>
      </c>
      <c r="C29" s="33">
        <v>2773719</v>
      </c>
      <c r="D29" s="33">
        <f t="shared" si="2"/>
        <v>2621.0860900759171</v>
      </c>
      <c r="E29" s="34">
        <f t="shared" si="0"/>
        <v>0.94497174734568179</v>
      </c>
      <c r="F29" s="34">
        <f t="shared" si="3"/>
        <v>-0.10960748379749252</v>
      </c>
      <c r="G29" s="33">
        <f t="shared" si="1"/>
        <v>-304.0203603512972</v>
      </c>
      <c r="I29" s="69">
        <f>'FP064'!E82</f>
        <v>5.2660211367849097E-2</v>
      </c>
    </row>
    <row r="30" spans="1:10">
      <c r="B30" s="152" t="s">
        <v>255</v>
      </c>
      <c r="C30" s="33">
        <v>6497055.5</v>
      </c>
      <c r="D30" s="33">
        <f t="shared" si="2"/>
        <v>7751.1362235091465</v>
      </c>
      <c r="E30" s="34">
        <f t="shared" si="0"/>
        <v>1.1930229353141815</v>
      </c>
      <c r="F30" s="34">
        <f t="shared" si="3"/>
        <v>0.13844370417100715</v>
      </c>
      <c r="G30" s="33">
        <f t="shared" si="1"/>
        <v>899.47642962461498</v>
      </c>
      <c r="I30" s="69">
        <f>'FP064'!E83</f>
        <v>0.15572799131491361</v>
      </c>
    </row>
    <row r="31" spans="1:10">
      <c r="B31" s="152" t="s">
        <v>256</v>
      </c>
      <c r="C31" s="33">
        <v>1473249</v>
      </c>
      <c r="D31" s="33">
        <f t="shared" si="2"/>
        <v>1359.4877423873477</v>
      </c>
      <c r="E31" s="34">
        <f t="shared" si="0"/>
        <v>0.92278205679240077</v>
      </c>
      <c r="F31" s="34">
        <f t="shared" si="3"/>
        <v>-0.13179717435077354</v>
      </c>
      <c r="G31" s="33">
        <f t="shared" si="1"/>
        <v>-194.17005531510276</v>
      </c>
      <c r="I31" s="69">
        <f>'FP064'!E84</f>
        <v>2.7313453051839343E-2</v>
      </c>
    </row>
    <row r="32" spans="1:10">
      <c r="B32" s="152" t="s">
        <v>257</v>
      </c>
      <c r="C32" s="33">
        <v>644521.5</v>
      </c>
      <c r="D32" s="33">
        <f t="shared" si="2"/>
        <v>680.94044003855777</v>
      </c>
      <c r="E32" s="34">
        <f t="shared" si="0"/>
        <v>1.0565053920444201</v>
      </c>
      <c r="F32" s="34">
        <f t="shared" si="3"/>
        <v>1.9261609012457548E-3</v>
      </c>
      <c r="G32" s="33">
        <f t="shared" si="1"/>
        <v>1.2414521133122658</v>
      </c>
      <c r="I32" s="69">
        <f>'FP064'!E85</f>
        <v>1.3680766777220972E-2</v>
      </c>
    </row>
    <row r="33" spans="1:9">
      <c r="B33" s="152" t="s">
        <v>258</v>
      </c>
      <c r="C33" s="33">
        <v>2192387.5</v>
      </c>
      <c r="D33" s="33">
        <f t="shared" si="2"/>
        <v>2516.7801366879148</v>
      </c>
      <c r="E33" s="34">
        <f t="shared" si="0"/>
        <v>1.1479631847417096</v>
      </c>
      <c r="F33" s="34">
        <f t="shared" si="3"/>
        <v>9.3383953598535241E-2</v>
      </c>
      <c r="G33" s="33">
        <f t="shared" si="1"/>
        <v>204.73381257000869</v>
      </c>
      <c r="I33" s="69">
        <f>'FP064'!E86</f>
        <v>5.0564601623043604E-2</v>
      </c>
    </row>
    <row r="34" spans="1:9">
      <c r="B34" s="152" t="s">
        <v>259</v>
      </c>
      <c r="C34" s="33">
        <v>322818</v>
      </c>
      <c r="D34" s="33">
        <f t="shared" si="2"/>
        <v>297.14152063680098</v>
      </c>
      <c r="E34" s="34">
        <f t="shared" si="0"/>
        <v>0.92046143844767325</v>
      </c>
      <c r="F34" s="34">
        <f t="shared" si="3"/>
        <v>-0.13411779269550106</v>
      </c>
      <c r="G34" s="33">
        <f t="shared" si="1"/>
        <v>-43.295637602376267</v>
      </c>
      <c r="I34" s="69">
        <f>'FP064'!E87</f>
        <v>5.9698669731389166E-3</v>
      </c>
    </row>
    <row r="35" spans="1:9">
      <c r="B35" s="152" t="s">
        <v>247</v>
      </c>
      <c r="C35" s="33">
        <v>166339.5</v>
      </c>
      <c r="D35" s="33">
        <f t="shared" si="2"/>
        <v>190.40372026790016</v>
      </c>
      <c r="E35" s="34">
        <f t="shared" si="0"/>
        <v>1.1446693074579408</v>
      </c>
      <c r="F35" s="34">
        <f t="shared" si="3"/>
        <v>9.009007631476651E-2</v>
      </c>
      <c r="G35" s="33">
        <f t="shared" si="1"/>
        <v>14.985538249160102</v>
      </c>
      <c r="I35" s="69">
        <f>'FP064'!E88</f>
        <v>3.8253990177949558E-3</v>
      </c>
    </row>
    <row r="36" spans="1:9">
      <c r="A36" s="153"/>
      <c r="B36" s="153" t="s">
        <v>248</v>
      </c>
      <c r="C36" s="33">
        <v>47197552</v>
      </c>
      <c r="D36" s="43">
        <f>SUM(D18:D35)</f>
        <v>49773.558099999995</v>
      </c>
      <c r="E36" s="34">
        <f t="shared" si="0"/>
        <v>1.0545792311431743</v>
      </c>
      <c r="F36" s="51">
        <f t="shared" si="3"/>
        <v>0</v>
      </c>
      <c r="G36" s="33">
        <f t="shared" si="1"/>
        <v>0</v>
      </c>
      <c r="I36" s="152">
        <f>SUM(I18:I35)</f>
        <v>1</v>
      </c>
    </row>
    <row r="39" spans="1:9">
      <c r="B39" s="20"/>
    </row>
    <row r="40" spans="1:9">
      <c r="B40" s="31"/>
      <c r="C40" s="31"/>
      <c r="D40" s="31"/>
      <c r="E40" s="31"/>
      <c r="F40" s="31"/>
    </row>
    <row r="41" spans="1:9">
      <c r="C41" s="33"/>
      <c r="D41" s="33"/>
      <c r="E41" s="69"/>
      <c r="F41" s="69"/>
    </row>
    <row r="42" spans="1:9">
      <c r="C42" s="33"/>
      <c r="D42" s="33"/>
      <c r="E42" s="69"/>
      <c r="F42" s="69"/>
    </row>
    <row r="43" spans="1:9">
      <c r="C43" s="33"/>
      <c r="D43" s="33"/>
      <c r="E43" s="69"/>
      <c r="F43" s="69"/>
    </row>
    <row r="44" spans="1:9">
      <c r="C44" s="33"/>
      <c r="D44" s="33"/>
      <c r="E44" s="69"/>
      <c r="F44" s="69"/>
    </row>
    <row r="45" spans="1:9">
      <c r="C45" s="33"/>
      <c r="D45" s="33"/>
      <c r="E45" s="69"/>
      <c r="F45" s="69"/>
    </row>
    <row r="46" spans="1:9">
      <c r="C46" s="33"/>
      <c r="D46" s="33"/>
      <c r="E46" s="69"/>
      <c r="F46" s="69"/>
    </row>
    <row r="47" spans="1:9">
      <c r="C47" s="33"/>
      <c r="D47" s="33"/>
      <c r="E47" s="69"/>
      <c r="F47" s="69"/>
    </row>
    <row r="48" spans="1:9">
      <c r="C48" s="33"/>
      <c r="D48" s="33"/>
      <c r="E48" s="69"/>
      <c r="F48" s="69"/>
    </row>
    <row r="49" spans="2:6">
      <c r="C49" s="33"/>
      <c r="D49" s="33"/>
      <c r="E49" s="69"/>
      <c r="F49" s="69"/>
    </row>
    <row r="50" spans="2:6">
      <c r="C50" s="33"/>
      <c r="D50" s="33"/>
      <c r="E50" s="69"/>
      <c r="F50" s="69"/>
    </row>
    <row r="51" spans="2:6">
      <c r="C51" s="33"/>
      <c r="D51" s="33"/>
      <c r="E51" s="69"/>
      <c r="F51" s="69"/>
    </row>
    <row r="52" spans="2:6">
      <c r="C52" s="33"/>
      <c r="D52" s="33"/>
      <c r="E52" s="69"/>
      <c r="F52" s="69"/>
    </row>
    <row r="53" spans="2:6">
      <c r="C53" s="33"/>
      <c r="D53" s="33"/>
      <c r="E53" s="69"/>
      <c r="F53" s="69"/>
    </row>
    <row r="54" spans="2:6">
      <c r="C54" s="33"/>
      <c r="D54" s="33"/>
      <c r="E54" s="69"/>
      <c r="F54" s="69"/>
    </row>
    <row r="55" spans="2:6">
      <c r="C55" s="33"/>
      <c r="D55" s="33"/>
      <c r="E55" s="69"/>
      <c r="F55" s="69"/>
    </row>
    <row r="56" spans="2:6">
      <c r="C56" s="33"/>
      <c r="D56" s="33"/>
      <c r="E56" s="69"/>
      <c r="F56" s="69"/>
    </row>
    <row r="57" spans="2:6">
      <c r="C57" s="33"/>
      <c r="D57" s="33"/>
      <c r="E57" s="69"/>
      <c r="F57" s="69"/>
    </row>
    <row r="58" spans="2:6">
      <c r="C58" s="33"/>
      <c r="D58" s="33"/>
      <c r="E58" s="69"/>
      <c r="F58" s="69"/>
    </row>
    <row r="59" spans="2:6">
      <c r="B59" s="153"/>
      <c r="C59" s="33"/>
      <c r="D59" s="33"/>
      <c r="E59" s="69"/>
      <c r="F59" s="69"/>
    </row>
    <row r="62" spans="2:6">
      <c r="B62" s="20"/>
    </row>
    <row r="65" spans="2:8">
      <c r="B65" s="31"/>
      <c r="C65" s="31"/>
      <c r="D65" s="31"/>
      <c r="E65" s="62"/>
      <c r="F65" s="62"/>
      <c r="G65" s="31"/>
      <c r="H65" s="63"/>
    </row>
    <row r="66" spans="2:8">
      <c r="C66" s="69"/>
      <c r="D66" s="69"/>
      <c r="E66" s="69"/>
      <c r="F66" s="69"/>
      <c r="G66" s="69"/>
      <c r="H66" s="33"/>
    </row>
    <row r="67" spans="2:8">
      <c r="C67" s="69"/>
      <c r="D67" s="69"/>
      <c r="E67" s="69"/>
      <c r="F67" s="69"/>
      <c r="G67" s="69"/>
      <c r="H67" s="33"/>
    </row>
    <row r="68" spans="2:8">
      <c r="C68" s="69"/>
      <c r="D68" s="69"/>
      <c r="E68" s="69"/>
      <c r="F68" s="69"/>
      <c r="G68" s="69"/>
      <c r="H68" s="33"/>
    </row>
    <row r="69" spans="2:8">
      <c r="C69" s="69"/>
      <c r="D69" s="69"/>
      <c r="E69" s="69"/>
      <c r="F69" s="69"/>
      <c r="G69" s="69"/>
      <c r="H69" s="33"/>
    </row>
    <row r="70" spans="2:8">
      <c r="C70" s="69"/>
      <c r="D70" s="69"/>
      <c r="E70" s="69"/>
      <c r="F70" s="69"/>
      <c r="G70" s="69"/>
      <c r="H70" s="33"/>
    </row>
    <row r="71" spans="2:8">
      <c r="C71" s="69"/>
      <c r="D71" s="69"/>
      <c r="E71" s="69"/>
      <c r="F71" s="69"/>
      <c r="G71" s="69"/>
      <c r="H71" s="33"/>
    </row>
    <row r="72" spans="2:8">
      <c r="C72" s="69"/>
      <c r="D72" s="69"/>
      <c r="E72" s="69"/>
      <c r="F72" s="69"/>
      <c r="G72" s="69"/>
      <c r="H72" s="33"/>
    </row>
    <row r="73" spans="2:8">
      <c r="C73" s="69"/>
      <c r="D73" s="69"/>
      <c r="E73" s="69"/>
      <c r="F73" s="69"/>
      <c r="G73" s="69"/>
      <c r="H73" s="33"/>
    </row>
    <row r="74" spans="2:8">
      <c r="C74" s="69"/>
      <c r="D74" s="69"/>
      <c r="E74" s="69"/>
      <c r="F74" s="69"/>
      <c r="G74" s="69"/>
      <c r="H74" s="33"/>
    </row>
    <row r="75" spans="2:8">
      <c r="C75" s="69"/>
      <c r="D75" s="69"/>
      <c r="E75" s="69"/>
      <c r="F75" s="69"/>
      <c r="G75" s="69"/>
      <c r="H75" s="33"/>
    </row>
    <row r="76" spans="2:8">
      <c r="C76" s="69"/>
      <c r="D76" s="69"/>
      <c r="E76" s="69"/>
      <c r="F76" s="69"/>
      <c r="G76" s="69"/>
      <c r="H76" s="33"/>
    </row>
    <row r="77" spans="2:8">
      <c r="C77" s="69"/>
      <c r="D77" s="69"/>
      <c r="E77" s="69"/>
      <c r="F77" s="69"/>
      <c r="G77" s="69"/>
      <c r="H77" s="33"/>
    </row>
    <row r="78" spans="2:8">
      <c r="C78" s="69"/>
      <c r="D78" s="69"/>
      <c r="E78" s="69"/>
      <c r="F78" s="69"/>
      <c r="G78" s="69"/>
      <c r="H78" s="33"/>
    </row>
    <row r="79" spans="2:8">
      <c r="C79" s="69"/>
      <c r="D79" s="69"/>
      <c r="E79" s="69"/>
      <c r="F79" s="69"/>
      <c r="G79" s="69"/>
      <c r="H79" s="33"/>
    </row>
    <row r="80" spans="2:8">
      <c r="C80" s="69"/>
      <c r="D80" s="69"/>
      <c r="E80" s="69"/>
      <c r="F80" s="69"/>
      <c r="G80" s="69"/>
      <c r="H80" s="33"/>
    </row>
    <row r="81" spans="3:8">
      <c r="C81" s="69"/>
      <c r="D81" s="69"/>
      <c r="E81" s="69"/>
      <c r="F81" s="69"/>
      <c r="G81" s="69"/>
      <c r="H81" s="33"/>
    </row>
    <row r="82" spans="3:8">
      <c r="C82" s="69"/>
      <c r="D82" s="69"/>
      <c r="E82" s="69"/>
      <c r="F82" s="69"/>
      <c r="G82" s="69"/>
      <c r="H82" s="33"/>
    </row>
    <row r="83" spans="3:8">
      <c r="C83" s="69"/>
      <c r="D83" s="69"/>
      <c r="E83" s="69"/>
      <c r="F83" s="69"/>
      <c r="G83" s="69"/>
      <c r="H83" s="33"/>
    </row>
    <row r="84" spans="3:8">
      <c r="C84" s="69"/>
      <c r="D84" s="69"/>
      <c r="E84" s="69"/>
      <c r="F84" s="69"/>
      <c r="G84" s="69"/>
      <c r="H84" s="33"/>
    </row>
    <row r="86" spans="3:8">
      <c r="C86" s="115"/>
      <c r="D86" s="115"/>
      <c r="E86" s="115"/>
      <c r="F86" s="115"/>
    </row>
    <row r="87" spans="3:8">
      <c r="G87" s="33"/>
      <c r="H87" s="33"/>
    </row>
  </sheetData>
  <phoneticPr fontId="4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2:O68"/>
  <sheetViews>
    <sheetView zoomScaleNormal="100" workbookViewId="0">
      <selection activeCell="M35" sqref="M35"/>
    </sheetView>
  </sheetViews>
  <sheetFormatPr baseColWidth="10" defaultRowHeight="12.75"/>
  <cols>
    <col min="1" max="1" width="4.75" style="152" customWidth="1"/>
    <col min="2" max="2" width="11" style="152"/>
    <col min="3" max="3" width="16.25" style="152" customWidth="1"/>
    <col min="4" max="4" width="13.625" style="152" customWidth="1"/>
    <col min="5" max="5" width="16.25" style="152" customWidth="1"/>
    <col min="6" max="16384" width="11" style="152"/>
  </cols>
  <sheetData>
    <row r="2" spans="2:3">
      <c r="B2" s="153" t="s">
        <v>297</v>
      </c>
    </row>
    <row r="3" spans="2:3" ht="15.75">
      <c r="B3" s="57" t="s">
        <v>289</v>
      </c>
      <c r="C3" s="58"/>
    </row>
    <row r="5" spans="2:3">
      <c r="B5" s="153" t="s">
        <v>337</v>
      </c>
    </row>
    <row r="6" spans="2:3" ht="15.75">
      <c r="B6" s="59">
        <f>+'Resumen 2012'!D15</f>
        <v>157374.63707999999</v>
      </c>
    </row>
    <row r="8" spans="2:3">
      <c r="B8" s="153" t="s">
        <v>300</v>
      </c>
    </row>
    <row r="9" spans="2:3">
      <c r="B9" s="152" t="s">
        <v>333</v>
      </c>
    </row>
    <row r="11" spans="2:3">
      <c r="B11" s="153" t="s">
        <v>301</v>
      </c>
    </row>
    <row r="12" spans="2:3">
      <c r="B12" s="152" t="s">
        <v>877</v>
      </c>
    </row>
    <row r="16" spans="2:3">
      <c r="B16" s="152" t="s">
        <v>302</v>
      </c>
    </row>
    <row r="17" spans="1:8">
      <c r="C17" s="152" t="s">
        <v>539</v>
      </c>
    </row>
    <row r="18" spans="1:8" ht="40.5">
      <c r="A18" s="61"/>
      <c r="B18" s="61"/>
      <c r="C18" s="118" t="s">
        <v>538</v>
      </c>
      <c r="D18" s="118" t="s">
        <v>78</v>
      </c>
      <c r="E18" s="118" t="s">
        <v>385</v>
      </c>
      <c r="F18" s="118" t="s">
        <v>242</v>
      </c>
      <c r="G18" s="118" t="s">
        <v>243</v>
      </c>
      <c r="H18" s="20"/>
    </row>
    <row r="19" spans="1:8">
      <c r="B19" s="152" t="s">
        <v>244</v>
      </c>
      <c r="C19" s="33">
        <v>8445142.5</v>
      </c>
      <c r="D19" s="33">
        <f>H46</f>
        <v>19666.340405491828</v>
      </c>
      <c r="E19" s="34">
        <f t="shared" ref="E19:E37" si="0">D19*1000/C19</f>
        <v>2.328716230127772</v>
      </c>
      <c r="F19" s="34">
        <f>+E19-E$37</f>
        <v>-1.0056651182947065</v>
      </c>
      <c r="G19" s="33">
        <f>+F19*C19/1000</f>
        <v>-8492.9852312781532</v>
      </c>
    </row>
    <row r="20" spans="1:8">
      <c r="B20" s="152" t="s">
        <v>245</v>
      </c>
      <c r="C20" s="33">
        <v>1348308.5</v>
      </c>
      <c r="D20" s="33">
        <f t="shared" ref="D20:D36" si="1">H47</f>
        <v>8273.2118675036654</v>
      </c>
      <c r="E20" s="34">
        <f t="shared" si="0"/>
        <v>6.1359932593346889</v>
      </c>
      <c r="F20" s="34">
        <f t="shared" ref="F20:F35" si="2">+E20-E$37</f>
        <v>2.8016119109122104</v>
      </c>
      <c r="G20" s="33">
        <f t="shared" ref="G20:G37" si="3">+F20*C20/1000</f>
        <v>3777.4371531841762</v>
      </c>
    </row>
    <row r="21" spans="1:8">
      <c r="B21" s="152" t="s">
        <v>246</v>
      </c>
      <c r="C21" s="33">
        <v>1072762.5</v>
      </c>
      <c r="D21" s="33">
        <f t="shared" si="1"/>
        <v>21285.401639773107</v>
      </c>
      <c r="E21" s="34">
        <f t="shared" si="0"/>
        <v>19.841671982170432</v>
      </c>
      <c r="F21" s="34">
        <f t="shared" si="2"/>
        <v>16.507290633747953</v>
      </c>
      <c r="G21" s="33">
        <f t="shared" si="3"/>
        <v>17708.40236848604</v>
      </c>
    </row>
    <row r="22" spans="1:8">
      <c r="B22" s="152" t="s">
        <v>196</v>
      </c>
      <c r="C22" s="33">
        <v>1115556.5</v>
      </c>
      <c r="D22" s="33">
        <f t="shared" si="1"/>
        <v>180.29369201804784</v>
      </c>
      <c r="E22" s="34">
        <f t="shared" si="0"/>
        <v>0.16161771458285426</v>
      </c>
      <c r="F22" s="34">
        <f t="shared" si="2"/>
        <v>-3.1727636338396241</v>
      </c>
      <c r="G22" s="33">
        <f t="shared" si="3"/>
        <v>-3539.3970946934123</v>
      </c>
    </row>
    <row r="23" spans="1:8">
      <c r="B23" s="152" t="s">
        <v>334</v>
      </c>
      <c r="C23" s="33">
        <v>2118511.5</v>
      </c>
      <c r="D23" s="33">
        <f t="shared" si="1"/>
        <v>13889.515593600705</v>
      </c>
      <c r="E23" s="34">
        <f t="shared" si="0"/>
        <v>6.5562615985802797</v>
      </c>
      <c r="F23" s="34">
        <f t="shared" si="2"/>
        <v>3.2218802501578012</v>
      </c>
      <c r="G23" s="33">
        <f t="shared" si="3"/>
        <v>6825.590361582179</v>
      </c>
    </row>
    <row r="24" spans="1:8">
      <c r="B24" s="152" t="s">
        <v>335</v>
      </c>
      <c r="C24" s="33">
        <v>592874.5</v>
      </c>
      <c r="D24" s="33">
        <f t="shared" si="1"/>
        <v>11908.935656874233</v>
      </c>
      <c r="E24" s="34">
        <f t="shared" si="0"/>
        <v>20.086773266305489</v>
      </c>
      <c r="F24" s="34">
        <f t="shared" si="2"/>
        <v>16.75239191788301</v>
      </c>
      <c r="G24" s="33">
        <f t="shared" si="3"/>
        <v>9932.0659821189311</v>
      </c>
    </row>
    <row r="25" spans="1:8">
      <c r="B25" s="152" t="s">
        <v>336</v>
      </c>
      <c r="C25" s="33">
        <v>2532976.5</v>
      </c>
      <c r="D25" s="33">
        <f t="shared" si="1"/>
        <v>18923.673674132719</v>
      </c>
      <c r="E25" s="34">
        <f t="shared" si="0"/>
        <v>7.4709235060541301</v>
      </c>
      <c r="F25" s="34">
        <f t="shared" si="2"/>
        <v>4.1365421576316521</v>
      </c>
      <c r="G25" s="33">
        <f t="shared" si="3"/>
        <v>10477.76407654027</v>
      </c>
    </row>
    <row r="26" spans="1:8">
      <c r="B26" s="152" t="s">
        <v>263</v>
      </c>
      <c r="C26" s="33">
        <v>2111443</v>
      </c>
      <c r="D26" s="33">
        <f t="shared" si="1"/>
        <v>10020.030883546076</v>
      </c>
      <c r="E26" s="34">
        <f t="shared" si="0"/>
        <v>4.7455843627064889</v>
      </c>
      <c r="F26" s="34">
        <f t="shared" si="2"/>
        <v>1.4112030142840104</v>
      </c>
      <c r="G26" s="33">
        <f t="shared" si="3"/>
        <v>2979.6747260888737</v>
      </c>
    </row>
    <row r="27" spans="1:8">
      <c r="B27" s="152" t="s">
        <v>264</v>
      </c>
      <c r="C27" s="33">
        <v>7562279</v>
      </c>
      <c r="D27" s="33">
        <f t="shared" si="1"/>
        <v>779.68066813102814</v>
      </c>
      <c r="E27" s="34">
        <f t="shared" si="0"/>
        <v>0.10310128310936797</v>
      </c>
      <c r="F27" s="34">
        <f t="shared" si="2"/>
        <v>-3.2312800653131104</v>
      </c>
      <c r="G27" s="33">
        <f t="shared" si="3"/>
        <v>-24435.841381035963</v>
      </c>
    </row>
    <row r="28" spans="1:8">
      <c r="B28" s="152" t="s">
        <v>265</v>
      </c>
      <c r="C28" s="33">
        <v>5121540.5</v>
      </c>
      <c r="D28" s="33">
        <f t="shared" si="1"/>
        <v>3136.6312330122851</v>
      </c>
      <c r="E28" s="34">
        <f t="shared" si="0"/>
        <v>0.61243901771591669</v>
      </c>
      <c r="F28" s="34">
        <f t="shared" si="2"/>
        <v>-2.721942330706562</v>
      </c>
      <c r="G28" s="33">
        <f t="shared" si="3"/>
        <v>-13940.537885378051</v>
      </c>
    </row>
    <row r="29" spans="1:8">
      <c r="B29" s="152" t="s">
        <v>253</v>
      </c>
      <c r="C29" s="33">
        <v>1106067</v>
      </c>
      <c r="D29" s="33">
        <f t="shared" si="1"/>
        <v>30488.737918416238</v>
      </c>
      <c r="E29" s="34">
        <f t="shared" si="0"/>
        <v>27.56500096143926</v>
      </c>
      <c r="F29" s="34">
        <f t="shared" si="2"/>
        <v>24.230619613016781</v>
      </c>
      <c r="G29" s="33">
        <f t="shared" si="3"/>
        <v>26800.688743510633</v>
      </c>
    </row>
    <row r="30" spans="1:8">
      <c r="B30" s="152" t="s">
        <v>254</v>
      </c>
      <c r="C30" s="33">
        <v>2773719</v>
      </c>
      <c r="D30" s="33">
        <f t="shared" si="1"/>
        <v>4038.1011020201181</v>
      </c>
      <c r="E30" s="34">
        <f t="shared" si="0"/>
        <v>1.4558436171869313</v>
      </c>
      <c r="F30" s="34">
        <f t="shared" si="2"/>
        <v>-1.8785377312355471</v>
      </c>
      <c r="G30" s="33">
        <f t="shared" si="3"/>
        <v>-5210.5357973449309</v>
      </c>
    </row>
    <row r="31" spans="1:8">
      <c r="B31" s="152" t="s">
        <v>255</v>
      </c>
      <c r="C31" s="33">
        <v>6497055.5</v>
      </c>
      <c r="D31" s="33">
        <f t="shared" si="1"/>
        <v>109.84781235536691</v>
      </c>
      <c r="E31" s="34">
        <f t="shared" si="0"/>
        <v>1.6907322456359949E-2</v>
      </c>
      <c r="F31" s="34">
        <f t="shared" si="2"/>
        <v>-3.3174740259661184</v>
      </c>
      <c r="G31" s="33">
        <f t="shared" si="3"/>
        <v>-21553.812866510314</v>
      </c>
    </row>
    <row r="32" spans="1:8">
      <c r="B32" s="152" t="s">
        <v>256</v>
      </c>
      <c r="C32" s="33">
        <v>1473249</v>
      </c>
      <c r="D32" s="33">
        <f t="shared" si="1"/>
        <v>468.04720047069378</v>
      </c>
      <c r="E32" s="34">
        <f t="shared" si="0"/>
        <v>0.31769728027692112</v>
      </c>
      <c r="F32" s="34">
        <f t="shared" si="2"/>
        <v>-3.0166840681455573</v>
      </c>
      <c r="G32" s="33">
        <f t="shared" si="3"/>
        <v>-4444.3267867113746</v>
      </c>
    </row>
    <row r="33" spans="1:15">
      <c r="B33" s="152" t="s">
        <v>257</v>
      </c>
      <c r="C33" s="33">
        <v>644521.5</v>
      </c>
      <c r="D33" s="33">
        <f t="shared" si="1"/>
        <v>1.1939979603844229</v>
      </c>
      <c r="E33" s="34">
        <f t="shared" si="0"/>
        <v>1.8525339502009209E-3</v>
      </c>
      <c r="F33" s="34">
        <f t="shared" si="2"/>
        <v>-3.3325288144722776</v>
      </c>
      <c r="G33" s="33">
        <f t="shared" si="3"/>
        <v>-2147.886470296894</v>
      </c>
    </row>
    <row r="34" spans="1:15">
      <c r="B34" s="152" t="s">
        <v>258</v>
      </c>
      <c r="C34" s="33">
        <v>2192387.5</v>
      </c>
      <c r="D34" s="33">
        <f t="shared" si="1"/>
        <v>14181.113775485792</v>
      </c>
      <c r="E34" s="34">
        <f t="shared" si="0"/>
        <v>6.4683427430076987</v>
      </c>
      <c r="F34" s="34">
        <f t="shared" si="2"/>
        <v>3.1339613945852203</v>
      </c>
      <c r="G34" s="33">
        <f t="shared" si="3"/>
        <v>6870.8577869712053</v>
      </c>
    </row>
    <row r="35" spans="1:15">
      <c r="B35" s="152" t="s">
        <v>259</v>
      </c>
      <c r="C35" s="33">
        <v>322818</v>
      </c>
      <c r="D35" s="33">
        <f t="shared" si="1"/>
        <v>5.9699898019221136</v>
      </c>
      <c r="E35" s="34">
        <f t="shared" si="0"/>
        <v>1.8493360970956121E-2</v>
      </c>
      <c r="F35" s="34">
        <f t="shared" si="2"/>
        <v>-3.3158879874515224</v>
      </c>
      <c r="G35" s="33">
        <f t="shared" si="3"/>
        <v>-1070.4283283331254</v>
      </c>
    </row>
    <row r="36" spans="1:15">
      <c r="B36" s="152" t="s">
        <v>247</v>
      </c>
      <c r="C36" s="33">
        <v>166339.5</v>
      </c>
      <c r="D36" s="33">
        <f t="shared" si="1"/>
        <v>17.909969405766343</v>
      </c>
      <c r="E36" s="34">
        <f t="shared" si="0"/>
        <v>0.10767117495102693</v>
      </c>
      <c r="F36" s="34">
        <f>+E36-E$37</f>
        <v>-3.2267101734714516</v>
      </c>
      <c r="G36" s="33">
        <f t="shared" si="3"/>
        <v>-536.72935690015447</v>
      </c>
    </row>
    <row r="37" spans="1:15">
      <c r="A37" s="153"/>
      <c r="B37" s="153" t="s">
        <v>248</v>
      </c>
      <c r="C37" s="33">
        <v>47197552</v>
      </c>
      <c r="D37" s="43">
        <f>SUM(D19:D36)</f>
        <v>157374.63708000004</v>
      </c>
      <c r="E37" s="34">
        <f t="shared" si="0"/>
        <v>3.3343813484224785</v>
      </c>
      <c r="F37" s="34">
        <f>+E37-E$37</f>
        <v>0</v>
      </c>
      <c r="G37" s="33">
        <f t="shared" si="3"/>
        <v>0</v>
      </c>
    </row>
    <row r="41" spans="1:15">
      <c r="B41" s="152" t="s">
        <v>745</v>
      </c>
      <c r="C41" s="152" t="s">
        <v>819</v>
      </c>
      <c r="D41" s="152" t="s">
        <v>820</v>
      </c>
    </row>
    <row r="43" spans="1:15">
      <c r="D43" s="203" t="s">
        <v>876</v>
      </c>
      <c r="E43" s="203"/>
    </row>
    <row r="44" spans="1:15">
      <c r="D44" s="126" t="s">
        <v>708</v>
      </c>
      <c r="E44" s="126" t="s">
        <v>709</v>
      </c>
      <c r="J44" s="20" t="s">
        <v>871</v>
      </c>
    </row>
    <row r="45" spans="1:15" ht="84">
      <c r="B45" s="94"/>
      <c r="C45" s="94" t="s">
        <v>532</v>
      </c>
      <c r="D45" s="188" t="s">
        <v>744</v>
      </c>
      <c r="E45" s="189" t="s">
        <v>746</v>
      </c>
      <c r="F45" s="94" t="s">
        <v>875</v>
      </c>
      <c r="G45" s="94" t="s">
        <v>533</v>
      </c>
      <c r="H45" s="96" t="s">
        <v>173</v>
      </c>
      <c r="J45" s="185" t="s">
        <v>688</v>
      </c>
      <c r="K45" s="185" t="s">
        <v>689</v>
      </c>
      <c r="L45" s="185" t="s">
        <v>690</v>
      </c>
      <c r="M45" s="185"/>
    </row>
    <row r="46" spans="1:15">
      <c r="B46" s="152" t="s">
        <v>244</v>
      </c>
      <c r="C46" s="98">
        <f>J46+K46+L46</f>
        <v>0</v>
      </c>
      <c r="D46" s="77">
        <v>15203</v>
      </c>
      <c r="E46" s="33">
        <v>1268</v>
      </c>
      <c r="F46" s="33">
        <f>D46+E46+C46</f>
        <v>16471</v>
      </c>
      <c r="G46" s="102">
        <f>F46/F$64</f>
        <v>0.12496511998623146</v>
      </c>
      <c r="H46" s="33">
        <f>G46*B$6</f>
        <v>19666.340405491828</v>
      </c>
      <c r="J46" s="33">
        <v>0</v>
      </c>
      <c r="K46" s="33">
        <v>0</v>
      </c>
      <c r="L46" s="33">
        <v>0</v>
      </c>
      <c r="M46" s="33"/>
      <c r="N46" s="33"/>
      <c r="O46" s="33"/>
    </row>
    <row r="47" spans="1:15">
      <c r="B47" s="152" t="s">
        <v>245</v>
      </c>
      <c r="C47" s="98">
        <f>J47+K47+L47</f>
        <v>6000</v>
      </c>
      <c r="D47" s="33">
        <v>39</v>
      </c>
      <c r="E47" s="33">
        <v>890</v>
      </c>
      <c r="F47" s="33">
        <f t="shared" ref="F47:F62" si="4">D47+E47+C47</f>
        <v>6929</v>
      </c>
      <c r="G47" s="102">
        <f t="shared" ref="G47:G65" si="5">F47/F$64</f>
        <v>5.2570172811887424E-2</v>
      </c>
      <c r="H47" s="33">
        <f t="shared" ref="H47:H63" si="6">G47*B$6</f>
        <v>8273.2118675036654</v>
      </c>
      <c r="J47" s="33">
        <v>0</v>
      </c>
      <c r="K47" s="33">
        <v>6000</v>
      </c>
      <c r="L47" s="33">
        <v>0</v>
      </c>
      <c r="M47" s="33"/>
      <c r="N47" s="33"/>
      <c r="O47" s="33"/>
    </row>
    <row r="48" spans="1:15">
      <c r="B48" s="152" t="s">
        <v>246</v>
      </c>
      <c r="C48" s="98">
        <f t="shared" ref="C48:C63" si="7">J48+K48+L48</f>
        <v>0</v>
      </c>
      <c r="D48" s="33">
        <v>1588</v>
      </c>
      <c r="E48" s="33">
        <v>16239</v>
      </c>
      <c r="F48" s="33">
        <f t="shared" si="4"/>
        <v>17827</v>
      </c>
      <c r="G48" s="102">
        <f t="shared" si="5"/>
        <v>0.13525306259453271</v>
      </c>
      <c r="H48" s="33">
        <f t="shared" si="6"/>
        <v>21285.401639773107</v>
      </c>
      <c r="J48" s="33">
        <v>0</v>
      </c>
      <c r="K48" s="33">
        <v>0</v>
      </c>
      <c r="L48" s="33">
        <v>0</v>
      </c>
      <c r="M48" s="33"/>
      <c r="N48" s="33"/>
      <c r="O48" s="33"/>
    </row>
    <row r="49" spans="2:15">
      <c r="B49" s="152" t="s">
        <v>196</v>
      </c>
      <c r="C49" s="98">
        <f t="shared" si="7"/>
        <v>0</v>
      </c>
      <c r="D49" s="33">
        <v>151</v>
      </c>
      <c r="E49" s="33">
        <v>0</v>
      </c>
      <c r="F49" s="33">
        <f t="shared" si="4"/>
        <v>151</v>
      </c>
      <c r="G49" s="102">
        <f t="shared" si="5"/>
        <v>1.1456337270305962E-3</v>
      </c>
      <c r="H49" s="33">
        <f t="shared" si="6"/>
        <v>180.29369201804784</v>
      </c>
      <c r="J49" s="33">
        <v>0</v>
      </c>
      <c r="K49" s="33">
        <v>0</v>
      </c>
      <c r="L49" s="33">
        <v>0</v>
      </c>
      <c r="M49" s="33"/>
      <c r="N49" s="33"/>
      <c r="O49" s="33"/>
    </row>
    <row r="50" spans="2:15">
      <c r="B50" s="152" t="s">
        <v>334</v>
      </c>
      <c r="C50" s="98">
        <f t="shared" si="7"/>
        <v>4879.78</v>
      </c>
      <c r="D50" s="33">
        <v>6753</v>
      </c>
      <c r="E50" s="33">
        <v>0</v>
      </c>
      <c r="F50" s="33">
        <f t="shared" si="4"/>
        <v>11632.779999999999</v>
      </c>
      <c r="G50" s="102">
        <f t="shared" si="5"/>
        <v>8.8257649716072695E-2</v>
      </c>
      <c r="H50" s="33">
        <f t="shared" si="6"/>
        <v>13889.515593600705</v>
      </c>
      <c r="J50" s="33">
        <v>4879.78</v>
      </c>
      <c r="K50" s="33">
        <v>0</v>
      </c>
      <c r="L50" s="33">
        <v>0</v>
      </c>
      <c r="M50" s="33"/>
      <c r="N50" s="33"/>
      <c r="O50" s="33"/>
    </row>
    <row r="51" spans="2:15">
      <c r="B51" s="152" t="s">
        <v>335</v>
      </c>
      <c r="C51" s="98">
        <f t="shared" si="7"/>
        <v>0</v>
      </c>
      <c r="D51" s="33">
        <v>4128</v>
      </c>
      <c r="E51" s="33">
        <v>5846</v>
      </c>
      <c r="F51" s="33">
        <f t="shared" si="4"/>
        <v>9974</v>
      </c>
      <c r="G51" s="102">
        <f t="shared" si="5"/>
        <v>7.5672521810616997E-2</v>
      </c>
      <c r="H51" s="33">
        <f t="shared" si="6"/>
        <v>11908.935656874233</v>
      </c>
      <c r="J51" s="33">
        <v>0</v>
      </c>
      <c r="K51" s="33">
        <v>0</v>
      </c>
      <c r="L51" s="33">
        <v>0</v>
      </c>
      <c r="M51" s="33"/>
      <c r="N51" s="33"/>
      <c r="O51" s="33"/>
    </row>
    <row r="52" spans="2:15">
      <c r="B52" s="152" t="s">
        <v>336</v>
      </c>
      <c r="C52" s="98">
        <f t="shared" si="7"/>
        <v>0</v>
      </c>
      <c r="D52" s="33">
        <v>215</v>
      </c>
      <c r="E52" s="33">
        <v>15634</v>
      </c>
      <c r="F52" s="33">
        <f t="shared" si="4"/>
        <v>15849</v>
      </c>
      <c r="G52" s="102">
        <f t="shared" si="5"/>
        <v>0.12024601946826437</v>
      </c>
      <c r="H52" s="33">
        <f t="shared" si="6"/>
        <v>18923.673674132719</v>
      </c>
      <c r="J52" s="33">
        <v>0</v>
      </c>
      <c r="K52" s="33">
        <v>0</v>
      </c>
      <c r="L52" s="33">
        <v>0</v>
      </c>
      <c r="M52" s="33"/>
      <c r="N52" s="33"/>
      <c r="O52" s="33"/>
    </row>
    <row r="53" spans="2:15">
      <c r="B53" s="152" t="s">
        <v>263</v>
      </c>
      <c r="C53" s="98">
        <f t="shared" si="7"/>
        <v>0</v>
      </c>
      <c r="D53" s="33">
        <v>7005</v>
      </c>
      <c r="E53" s="33">
        <v>1387</v>
      </c>
      <c r="F53" s="33">
        <f t="shared" si="4"/>
        <v>8392</v>
      </c>
      <c r="G53" s="102">
        <f t="shared" si="5"/>
        <v>6.3669922100932211E-2</v>
      </c>
      <c r="H53" s="33">
        <f t="shared" si="6"/>
        <v>10020.030883546076</v>
      </c>
      <c r="J53" s="33">
        <v>0</v>
      </c>
      <c r="K53" s="33">
        <v>0</v>
      </c>
      <c r="L53" s="33">
        <v>0</v>
      </c>
      <c r="M53" s="33"/>
      <c r="N53" s="33"/>
      <c r="O53" s="33"/>
    </row>
    <row r="54" spans="2:15">
      <c r="B54" s="152" t="s">
        <v>264</v>
      </c>
      <c r="C54" s="98">
        <f t="shared" si="7"/>
        <v>0</v>
      </c>
      <c r="D54" s="33">
        <v>612</v>
      </c>
      <c r="E54" s="33">
        <v>41</v>
      </c>
      <c r="F54" s="33">
        <f t="shared" si="4"/>
        <v>653</v>
      </c>
      <c r="G54" s="102">
        <f t="shared" si="5"/>
        <v>4.9542968460329758E-3</v>
      </c>
      <c r="H54" s="33">
        <f t="shared" si="6"/>
        <v>779.68066813102814</v>
      </c>
      <c r="J54" s="33">
        <v>0</v>
      </c>
      <c r="K54" s="33">
        <v>0</v>
      </c>
      <c r="L54" s="33">
        <v>0</v>
      </c>
      <c r="M54" s="33"/>
      <c r="N54" s="33"/>
      <c r="O54" s="33"/>
    </row>
    <row r="55" spans="2:15">
      <c r="B55" s="152" t="s">
        <v>265</v>
      </c>
      <c r="C55" s="98">
        <f t="shared" si="7"/>
        <v>199.99881999999999</v>
      </c>
      <c r="D55" s="33">
        <v>118</v>
      </c>
      <c r="E55" s="33">
        <v>2309</v>
      </c>
      <c r="F55" s="33">
        <f t="shared" si="4"/>
        <v>2626.9988199999998</v>
      </c>
      <c r="G55" s="102">
        <f t="shared" si="5"/>
        <v>1.9930983106368066E-2</v>
      </c>
      <c r="H55" s="33">
        <f t="shared" si="6"/>
        <v>3136.6312330122851</v>
      </c>
      <c r="J55" s="33">
        <v>0</v>
      </c>
      <c r="K55" s="33">
        <v>0</v>
      </c>
      <c r="L55" s="33">
        <v>199.99881999999999</v>
      </c>
      <c r="M55" s="33"/>
      <c r="N55" s="33"/>
      <c r="O55" s="33"/>
    </row>
    <row r="56" spans="2:15">
      <c r="B56" s="152" t="s">
        <v>253</v>
      </c>
      <c r="C56" s="98">
        <f t="shared" si="7"/>
        <v>0</v>
      </c>
      <c r="D56" s="33">
        <v>12040</v>
      </c>
      <c r="E56" s="33">
        <v>13495</v>
      </c>
      <c r="F56" s="33">
        <f t="shared" si="4"/>
        <v>25535</v>
      </c>
      <c r="G56" s="102">
        <f t="shared" si="5"/>
        <v>0.19373349152136607</v>
      </c>
      <c r="H56" s="33">
        <f t="shared" si="6"/>
        <v>30488.737918416238</v>
      </c>
      <c r="J56" s="33">
        <v>0</v>
      </c>
      <c r="K56" s="33">
        <v>0</v>
      </c>
      <c r="L56" s="33">
        <v>0</v>
      </c>
      <c r="M56" s="33"/>
      <c r="N56" s="33"/>
      <c r="O56" s="33"/>
    </row>
    <row r="57" spans="2:15">
      <c r="B57" s="152" t="s">
        <v>254</v>
      </c>
      <c r="C57" s="98">
        <f t="shared" si="7"/>
        <v>0</v>
      </c>
      <c r="D57" s="33">
        <v>2207</v>
      </c>
      <c r="E57" s="33">
        <v>1175</v>
      </c>
      <c r="F57" s="33">
        <f t="shared" si="4"/>
        <v>3382</v>
      </c>
      <c r="G57" s="102">
        <f t="shared" si="5"/>
        <v>2.5659160694155473E-2</v>
      </c>
      <c r="H57" s="33">
        <f t="shared" si="6"/>
        <v>4038.1011020201181</v>
      </c>
      <c r="J57" s="33">
        <v>0</v>
      </c>
      <c r="K57" s="33">
        <v>0</v>
      </c>
      <c r="L57" s="33">
        <v>0</v>
      </c>
      <c r="M57" s="33"/>
      <c r="N57" s="33"/>
      <c r="O57" s="33"/>
    </row>
    <row r="58" spans="2:15">
      <c r="B58" s="152" t="s">
        <v>255</v>
      </c>
      <c r="C58" s="98">
        <f t="shared" si="7"/>
        <v>0</v>
      </c>
      <c r="D58" s="33">
        <v>92</v>
      </c>
      <c r="E58" s="33">
        <v>0</v>
      </c>
      <c r="F58" s="33">
        <f t="shared" si="4"/>
        <v>92</v>
      </c>
      <c r="G58" s="102">
        <f t="shared" si="5"/>
        <v>6.9800200587294609E-4</v>
      </c>
      <c r="H58" s="33">
        <f t="shared" si="6"/>
        <v>109.84781235536691</v>
      </c>
      <c r="J58" s="33">
        <v>0</v>
      </c>
      <c r="K58" s="33">
        <v>0</v>
      </c>
      <c r="L58" s="33">
        <v>0</v>
      </c>
      <c r="M58" s="33"/>
      <c r="N58" s="33"/>
      <c r="O58" s="33"/>
    </row>
    <row r="59" spans="2:15">
      <c r="B59" s="152" t="s">
        <v>256</v>
      </c>
      <c r="C59" s="98">
        <f t="shared" si="7"/>
        <v>0</v>
      </c>
      <c r="D59" s="33">
        <v>392</v>
      </c>
      <c r="E59" s="33">
        <v>0</v>
      </c>
      <c r="F59" s="33">
        <f t="shared" si="4"/>
        <v>392</v>
      </c>
      <c r="G59" s="102">
        <f t="shared" si="5"/>
        <v>2.9740955032847268E-3</v>
      </c>
      <c r="H59" s="33">
        <f t="shared" si="6"/>
        <v>468.04720047069378</v>
      </c>
      <c r="J59" s="33">
        <v>0</v>
      </c>
      <c r="K59" s="33">
        <v>0</v>
      </c>
      <c r="L59" s="33">
        <v>0</v>
      </c>
      <c r="M59" s="33"/>
      <c r="N59" s="33"/>
      <c r="O59" s="33"/>
    </row>
    <row r="60" spans="2:15">
      <c r="B60" s="152" t="s">
        <v>257</v>
      </c>
      <c r="C60" s="98">
        <f t="shared" si="7"/>
        <v>0</v>
      </c>
      <c r="D60" s="33">
        <v>0</v>
      </c>
      <c r="E60" s="33">
        <v>1</v>
      </c>
      <c r="F60" s="33">
        <f t="shared" si="4"/>
        <v>1</v>
      </c>
      <c r="G60" s="102">
        <f t="shared" si="5"/>
        <v>7.5869783247059351E-6</v>
      </c>
      <c r="H60" s="33">
        <f t="shared" si="6"/>
        <v>1.1939979603844229</v>
      </c>
      <c r="J60" s="33">
        <v>0</v>
      </c>
      <c r="K60" s="33">
        <v>0</v>
      </c>
      <c r="L60" s="33">
        <v>0</v>
      </c>
      <c r="M60" s="33"/>
      <c r="N60" s="33"/>
      <c r="O60" s="33"/>
    </row>
    <row r="61" spans="2:15">
      <c r="B61" s="152" t="s">
        <v>258</v>
      </c>
      <c r="C61" s="98">
        <f t="shared" si="7"/>
        <v>0</v>
      </c>
      <c r="D61" s="33">
        <v>11872</v>
      </c>
      <c r="E61" s="33">
        <v>5</v>
      </c>
      <c r="F61" s="33">
        <f t="shared" si="4"/>
        <v>11877</v>
      </c>
      <c r="G61" s="102">
        <f t="shared" si="5"/>
        <v>9.0110541562532398E-2</v>
      </c>
      <c r="H61" s="33">
        <f t="shared" si="6"/>
        <v>14181.113775485792</v>
      </c>
      <c r="J61" s="33">
        <v>0</v>
      </c>
      <c r="K61" s="33">
        <v>0</v>
      </c>
      <c r="L61" s="33">
        <v>0</v>
      </c>
      <c r="M61" s="33"/>
      <c r="N61" s="33"/>
      <c r="O61" s="33"/>
    </row>
    <row r="62" spans="2:15">
      <c r="B62" s="152" t="s">
        <v>259</v>
      </c>
      <c r="C62" s="98">
        <f t="shared" si="7"/>
        <v>0</v>
      </c>
      <c r="D62" s="33">
        <v>0</v>
      </c>
      <c r="E62" s="33">
        <v>5</v>
      </c>
      <c r="F62" s="33">
        <f t="shared" si="4"/>
        <v>5</v>
      </c>
      <c r="G62" s="102">
        <f t="shared" si="5"/>
        <v>3.7934891623529674E-5</v>
      </c>
      <c r="H62" s="33">
        <f t="shared" si="6"/>
        <v>5.9699898019221136</v>
      </c>
      <c r="J62" s="33">
        <v>0</v>
      </c>
      <c r="K62" s="33">
        <v>0</v>
      </c>
      <c r="L62" s="33">
        <v>0</v>
      </c>
      <c r="M62" s="33"/>
      <c r="N62" s="33"/>
      <c r="O62" s="33"/>
    </row>
    <row r="63" spans="2:15">
      <c r="B63" s="152" t="s">
        <v>247</v>
      </c>
      <c r="C63" s="98">
        <f t="shared" si="7"/>
        <v>0</v>
      </c>
      <c r="D63" s="33">
        <v>15</v>
      </c>
      <c r="E63" s="33">
        <v>0</v>
      </c>
      <c r="F63" s="33">
        <f>D63+E63+C63</f>
        <v>15</v>
      </c>
      <c r="G63" s="102">
        <f t="shared" si="5"/>
        <v>1.1380467487058903E-4</v>
      </c>
      <c r="H63" s="33">
        <f t="shared" si="6"/>
        <v>17.909969405766343</v>
      </c>
      <c r="J63" s="33">
        <v>0</v>
      </c>
      <c r="K63" s="33">
        <v>0</v>
      </c>
      <c r="L63" s="33">
        <v>0</v>
      </c>
      <c r="M63" s="33"/>
      <c r="N63" s="33"/>
      <c r="O63" s="33"/>
    </row>
    <row r="64" spans="2:15">
      <c r="B64" s="153" t="s">
        <v>138</v>
      </c>
      <c r="C64" s="190">
        <f>SUM(C46:C63)</f>
        <v>11079.77882</v>
      </c>
      <c r="D64" s="190">
        <f>SUM(D46:D63)</f>
        <v>62430</v>
      </c>
      <c r="E64" s="190">
        <f>SUM(E46:E63)</f>
        <v>58295</v>
      </c>
      <c r="F64" s="190">
        <f>SUM(F46:F63)</f>
        <v>131804.77882000001</v>
      </c>
      <c r="G64" s="20">
        <f t="shared" si="5"/>
        <v>1</v>
      </c>
      <c r="H64" s="37">
        <f>SUM(H46:H63)</f>
        <v>157374.63708000004</v>
      </c>
      <c r="J64" s="33">
        <f>SUM(J46:J63)</f>
        <v>4879.78</v>
      </c>
      <c r="K64" s="33">
        <f>SUM(K46:K63)</f>
        <v>6000</v>
      </c>
      <c r="L64" s="33">
        <f>SUM(L46:L63)</f>
        <v>199.99881999999999</v>
      </c>
      <c r="M64" s="33"/>
      <c r="N64" s="33"/>
      <c r="O64" s="33"/>
    </row>
    <row r="65" spans="2:10">
      <c r="C65" s="98"/>
      <c r="D65" s="33"/>
      <c r="E65" s="33"/>
      <c r="F65" s="69"/>
      <c r="G65" s="152">
        <f t="shared" si="5"/>
        <v>0</v>
      </c>
    </row>
    <row r="66" spans="2:10">
      <c r="B66" s="152" t="s">
        <v>137</v>
      </c>
      <c r="C66" s="98">
        <v>0</v>
      </c>
      <c r="D66" s="33">
        <v>28090</v>
      </c>
      <c r="E66" s="33">
        <v>1703</v>
      </c>
    </row>
    <row r="67" spans="2:10">
      <c r="B67" s="152" t="s">
        <v>248</v>
      </c>
      <c r="C67" s="98"/>
      <c r="D67" s="33">
        <f>D64+D66</f>
        <v>90520</v>
      </c>
      <c r="E67" s="33"/>
      <c r="F67" s="33">
        <f>B6</f>
        <v>157374.63707999999</v>
      </c>
      <c r="H67" s="180">
        <f>+F64/H64</f>
        <v>0.83752236869654018</v>
      </c>
      <c r="I67" s="152" t="s">
        <v>873</v>
      </c>
    </row>
    <row r="68" spans="2:10">
      <c r="J68" s="152">
        <v>0.83752236869654018</v>
      </c>
    </row>
  </sheetData>
  <mergeCells count="1">
    <mergeCell ref="D43:E43"/>
  </mergeCells>
  <phoneticPr fontId="4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2:L65"/>
  <sheetViews>
    <sheetView topLeftCell="A10" zoomScale="85" zoomScaleNormal="85" workbookViewId="0">
      <selection activeCell="M35" sqref="M35"/>
    </sheetView>
  </sheetViews>
  <sheetFormatPr baseColWidth="10" defaultRowHeight="12.75"/>
  <cols>
    <col min="1" max="1" width="5.625" style="152" customWidth="1"/>
    <col min="2" max="2" width="11" style="152"/>
    <col min="3" max="3" width="18.125" style="152" customWidth="1"/>
    <col min="4" max="4" width="11" style="152"/>
    <col min="5" max="5" width="13.5" style="152" customWidth="1"/>
    <col min="6" max="16384" width="11" style="152"/>
  </cols>
  <sheetData>
    <row r="2" spans="2:11">
      <c r="B2" s="153" t="s">
        <v>297</v>
      </c>
    </row>
    <row r="3" spans="2:11" ht="15.75">
      <c r="B3" s="57" t="s">
        <v>290</v>
      </c>
      <c r="C3" s="58"/>
    </row>
    <row r="5" spans="2:11">
      <c r="B5" s="153" t="s">
        <v>337</v>
      </c>
    </row>
    <row r="6" spans="2:11">
      <c r="B6" s="37">
        <f>+'Resumen 2012'!D16</f>
        <v>14430.850200000001</v>
      </c>
    </row>
    <row r="8" spans="2:11">
      <c r="B8" s="153" t="s">
        <v>338</v>
      </c>
    </row>
    <row r="9" spans="2:11">
      <c r="B9" s="152" t="s">
        <v>308</v>
      </c>
    </row>
    <row r="11" spans="2:11">
      <c r="B11" s="153" t="s">
        <v>301</v>
      </c>
    </row>
    <row r="12" spans="2:11">
      <c r="B12" s="152" t="s">
        <v>710</v>
      </c>
    </row>
    <row r="14" spans="2:11">
      <c r="J14" s="135"/>
      <c r="K14" s="135"/>
    </row>
    <row r="15" spans="2:11">
      <c r="B15" s="152" t="s">
        <v>302</v>
      </c>
      <c r="J15" s="135"/>
      <c r="K15" s="135"/>
    </row>
    <row r="16" spans="2:11">
      <c r="C16" s="152" t="s">
        <v>539</v>
      </c>
      <c r="J16" s="135"/>
      <c r="K16" s="135"/>
    </row>
    <row r="17" spans="1:11" ht="40.5">
      <c r="A17" s="61"/>
      <c r="B17" s="61"/>
      <c r="C17" s="118" t="s">
        <v>538</v>
      </c>
      <c r="D17" s="118" t="s">
        <v>78</v>
      </c>
      <c r="E17" s="118" t="s">
        <v>385</v>
      </c>
      <c r="F17" s="118" t="s">
        <v>242</v>
      </c>
      <c r="G17" s="118" t="s">
        <v>243</v>
      </c>
      <c r="H17" s="20"/>
      <c r="J17" s="182"/>
      <c r="K17" s="135"/>
    </row>
    <row r="18" spans="1:11">
      <c r="B18" s="152" t="s">
        <v>244</v>
      </c>
      <c r="C18" s="33">
        <v>8445142.5</v>
      </c>
      <c r="D18" s="33">
        <f>F43</f>
        <v>2369.3399246096669</v>
      </c>
      <c r="E18" s="34">
        <f t="shared" ref="E18:E36" si="0">D18*1000/C18</f>
        <v>0.28055653585592744</v>
      </c>
      <c r="F18" s="34">
        <f>E18-E$36</f>
        <v>-2.5197673599681669E-2</v>
      </c>
      <c r="G18" s="33">
        <f t="shared" ref="G18:G36" si="1">F18*C18/1000</f>
        <v>-212.79794421779962</v>
      </c>
      <c r="J18" s="135"/>
      <c r="K18" s="135"/>
    </row>
    <row r="19" spans="1:11">
      <c r="B19" s="152" t="s">
        <v>245</v>
      </c>
      <c r="C19" s="33">
        <v>1348308.5</v>
      </c>
      <c r="D19" s="33">
        <f t="shared" ref="D19:D35" si="2">F44</f>
        <v>378.27676202510179</v>
      </c>
      <c r="E19" s="34">
        <f t="shared" si="0"/>
        <v>0.28055653585592749</v>
      </c>
      <c r="F19" s="34">
        <f t="shared" ref="F19:F36" si="3">E19-E$36</f>
        <v>-2.5197673599681614E-2</v>
      </c>
      <c r="G19" s="33">
        <f t="shared" si="1"/>
        <v>-33.974237494676316</v>
      </c>
      <c r="J19" s="135"/>
      <c r="K19" s="135"/>
    </row>
    <row r="20" spans="1:11">
      <c r="B20" s="152" t="s">
        <v>246</v>
      </c>
      <c r="C20" s="33">
        <v>1072762.5</v>
      </c>
      <c r="D20" s="33">
        <f t="shared" si="2"/>
        <v>300.97053079614437</v>
      </c>
      <c r="E20" s="34">
        <f t="shared" si="0"/>
        <v>0.28055653585592749</v>
      </c>
      <c r="F20" s="34">
        <f t="shared" si="3"/>
        <v>-2.5197673599681614E-2</v>
      </c>
      <c r="G20" s="33">
        <f t="shared" si="1"/>
        <v>-27.031119324978448</v>
      </c>
    </row>
    <row r="21" spans="1:11">
      <c r="B21" s="152" t="s">
        <v>196</v>
      </c>
      <c r="C21" s="33">
        <v>1115556.5</v>
      </c>
      <c r="D21" s="33">
        <f t="shared" si="2"/>
        <v>323.55926719156298</v>
      </c>
      <c r="E21" s="34">
        <f t="shared" si="0"/>
        <v>0.29004292224693501</v>
      </c>
      <c r="F21" s="34">
        <f t="shared" si="3"/>
        <v>-1.5711287208674096E-2</v>
      </c>
      <c r="G21" s="33">
        <f t="shared" si="1"/>
        <v>-17.526828569003246</v>
      </c>
    </row>
    <row r="22" spans="1:11">
      <c r="B22" s="152" t="s">
        <v>334</v>
      </c>
      <c r="C22" s="33">
        <v>2118511.5</v>
      </c>
      <c r="D22" s="33">
        <f t="shared" si="2"/>
        <v>1305.9535976109446</v>
      </c>
      <c r="E22" s="34">
        <f t="shared" si="0"/>
        <v>0.61644867049857632</v>
      </c>
      <c r="F22" s="34">
        <f t="shared" si="3"/>
        <v>0.31069446104296722</v>
      </c>
      <c r="G22" s="33">
        <f t="shared" si="1"/>
        <v>658.20978870582803</v>
      </c>
    </row>
    <row r="23" spans="1:11">
      <c r="B23" s="152" t="s">
        <v>335</v>
      </c>
      <c r="C23" s="33">
        <v>592874.5</v>
      </c>
      <c r="D23" s="33">
        <f t="shared" si="2"/>
        <v>166.33481591731507</v>
      </c>
      <c r="E23" s="34">
        <f t="shared" si="0"/>
        <v>0.28055653585592749</v>
      </c>
      <c r="F23" s="34">
        <f t="shared" si="3"/>
        <v>-2.5197673599681614E-2</v>
      </c>
      <c r="G23" s="33">
        <f t="shared" si="1"/>
        <v>-14.939058136574436</v>
      </c>
    </row>
    <row r="24" spans="1:11">
      <c r="B24" s="152" t="s">
        <v>336</v>
      </c>
      <c r="C24" s="33">
        <v>2532976.5</v>
      </c>
      <c r="D24" s="33">
        <f t="shared" si="2"/>
        <v>710.64311224447169</v>
      </c>
      <c r="E24" s="34">
        <f t="shared" si="0"/>
        <v>0.28055653585592749</v>
      </c>
      <c r="F24" s="34">
        <f t="shared" si="3"/>
        <v>-2.5197673599681614E-2</v>
      </c>
      <c r="G24" s="33">
        <f t="shared" si="1"/>
        <v>-63.825115082663935</v>
      </c>
    </row>
    <row r="25" spans="1:11">
      <c r="B25" s="152" t="s">
        <v>263</v>
      </c>
      <c r="C25" s="33">
        <v>2111443</v>
      </c>
      <c r="D25" s="33">
        <f t="shared" si="2"/>
        <v>592.37913373724712</v>
      </c>
      <c r="E25" s="34">
        <f t="shared" si="0"/>
        <v>0.28055653585592749</v>
      </c>
      <c r="F25" s="34">
        <f t="shared" si="3"/>
        <v>-2.5197673599681614E-2</v>
      </c>
      <c r="G25" s="33">
        <f t="shared" si="1"/>
        <v>-53.203451538332551</v>
      </c>
    </row>
    <row r="26" spans="1:11">
      <c r="B26" s="152" t="s">
        <v>264</v>
      </c>
      <c r="C26" s="33">
        <v>7562279</v>
      </c>
      <c r="D26" s="33">
        <f t="shared" si="2"/>
        <v>2311.6467994160271</v>
      </c>
      <c r="E26" s="34">
        <f t="shared" si="0"/>
        <v>0.30568123702074823</v>
      </c>
      <c r="F26" s="34">
        <f t="shared" si="3"/>
        <v>-7.2972434860874014E-5</v>
      </c>
      <c r="G26" s="33">
        <f t="shared" si="1"/>
        <v>-0.55183791172725549</v>
      </c>
    </row>
    <row r="27" spans="1:11">
      <c r="B27" s="152" t="s">
        <v>265</v>
      </c>
      <c r="C27" s="33">
        <v>5121540.5</v>
      </c>
      <c r="D27" s="33">
        <f t="shared" si="2"/>
        <v>1436.8816609258347</v>
      </c>
      <c r="E27" s="34">
        <f t="shared" si="0"/>
        <v>0.28055653585592749</v>
      </c>
      <c r="F27" s="34">
        <f t="shared" si="3"/>
        <v>-2.5197673599681614E-2</v>
      </c>
      <c r="G27" s="33">
        <f t="shared" si="1"/>
        <v>-129.05090584655017</v>
      </c>
    </row>
    <row r="28" spans="1:11">
      <c r="B28" s="152" t="s">
        <v>253</v>
      </c>
      <c r="C28" s="33">
        <v>1106067</v>
      </c>
      <c r="D28" s="33">
        <f t="shared" si="2"/>
        <v>310.31432594455811</v>
      </c>
      <c r="E28" s="34">
        <f t="shared" si="0"/>
        <v>0.28055653585592749</v>
      </c>
      <c r="F28" s="34">
        <f t="shared" si="3"/>
        <v>-2.5197673599681614E-2</v>
      </c>
      <c r="G28" s="33">
        <f t="shared" si="1"/>
        <v>-27.870315245379043</v>
      </c>
    </row>
    <row r="29" spans="1:11">
      <c r="B29" s="152" t="s">
        <v>254</v>
      </c>
      <c r="C29" s="33">
        <v>2773719</v>
      </c>
      <c r="D29" s="33">
        <f t="shared" si="2"/>
        <v>778.18499407776733</v>
      </c>
      <c r="E29" s="34">
        <f t="shared" si="0"/>
        <v>0.28055653585592749</v>
      </c>
      <c r="F29" s="34">
        <f t="shared" si="3"/>
        <v>-2.5197673599681614E-2</v>
      </c>
      <c r="G29" s="33">
        <f t="shared" si="1"/>
        <v>-69.891266019235289</v>
      </c>
    </row>
    <row r="30" spans="1:11">
      <c r="B30" s="152" t="s">
        <v>255</v>
      </c>
      <c r="C30" s="33">
        <v>6497055.5</v>
      </c>
      <c r="D30" s="33">
        <f t="shared" si="2"/>
        <v>1822.7913843437007</v>
      </c>
      <c r="E30" s="34">
        <f t="shared" si="0"/>
        <v>0.28055653585592744</v>
      </c>
      <c r="F30" s="34">
        <f t="shared" si="3"/>
        <v>-2.5197673599681669E-2</v>
      </c>
      <c r="G30" s="33">
        <f t="shared" si="1"/>
        <v>-163.71068384801657</v>
      </c>
    </row>
    <row r="31" spans="1:11">
      <c r="B31" s="152" t="s">
        <v>256</v>
      </c>
      <c r="C31" s="33">
        <v>1473249</v>
      </c>
      <c r="D31" s="33">
        <f t="shared" si="2"/>
        <v>413.32963589320929</v>
      </c>
      <c r="E31" s="34">
        <f t="shared" si="0"/>
        <v>0.28055653585592749</v>
      </c>
      <c r="F31" s="34">
        <f t="shared" si="3"/>
        <v>-2.5197673599681614E-2</v>
      </c>
      <c r="G31" s="33">
        <f t="shared" si="1"/>
        <v>-37.122447433057339</v>
      </c>
    </row>
    <row r="32" spans="1:11">
      <c r="B32" s="152" t="s">
        <v>257</v>
      </c>
      <c r="C32" s="33">
        <v>644521.5</v>
      </c>
      <c r="D32" s="33">
        <f t="shared" si="2"/>
        <v>180.82471932466615</v>
      </c>
      <c r="E32" s="34">
        <f t="shared" si="0"/>
        <v>0.28055653585592744</v>
      </c>
      <c r="F32" s="34">
        <f t="shared" si="3"/>
        <v>-2.5197673599681669E-2</v>
      </c>
      <c r="G32" s="33">
        <f t="shared" si="1"/>
        <v>-16.240442384977229</v>
      </c>
    </row>
    <row r="33" spans="1:12">
      <c r="B33" s="152" t="s">
        <v>258</v>
      </c>
      <c r="C33" s="33">
        <v>2192387.5</v>
      </c>
      <c r="D33" s="33">
        <f t="shared" si="2"/>
        <v>615.08864225383718</v>
      </c>
      <c r="E33" s="34">
        <f t="shared" si="0"/>
        <v>0.28055653585592749</v>
      </c>
      <c r="F33" s="34">
        <f t="shared" si="3"/>
        <v>-2.5197673599681614E-2</v>
      </c>
      <c r="G33" s="33">
        <f t="shared" si="1"/>
        <v>-55.243064629021973</v>
      </c>
    </row>
    <row r="34" spans="1:12">
      <c r="B34" s="152" t="s">
        <v>259</v>
      </c>
      <c r="C34" s="33">
        <v>322818</v>
      </c>
      <c r="D34" s="33">
        <f t="shared" si="2"/>
        <v>90.568699791938798</v>
      </c>
      <c r="E34" s="34">
        <f t="shared" si="0"/>
        <v>0.28055653585592749</v>
      </c>
      <c r="F34" s="34">
        <f t="shared" si="3"/>
        <v>-2.5197673599681614E-2</v>
      </c>
      <c r="G34" s="33">
        <f t="shared" si="1"/>
        <v>-8.134262596102019</v>
      </c>
    </row>
    <row r="35" spans="1:12">
      <c r="B35" s="152" t="s">
        <v>247</v>
      </c>
      <c r="C35" s="33">
        <v>166339.5</v>
      </c>
      <c r="D35" s="33">
        <f t="shared" si="2"/>
        <v>323.76219389600703</v>
      </c>
      <c r="E35" s="34">
        <f t="shared" si="0"/>
        <v>1.9463939346697989</v>
      </c>
      <c r="F35" s="34">
        <f t="shared" si="3"/>
        <v>1.6406397252141898</v>
      </c>
      <c r="G35" s="33">
        <f t="shared" si="1"/>
        <v>272.90319157226571</v>
      </c>
    </row>
    <row r="36" spans="1:12">
      <c r="A36" s="153"/>
      <c r="B36" s="153" t="s">
        <v>248</v>
      </c>
      <c r="C36" s="33">
        <v>47197552</v>
      </c>
      <c r="D36" s="43">
        <f>B6</f>
        <v>14430.850200000001</v>
      </c>
      <c r="E36" s="34">
        <f t="shared" si="0"/>
        <v>0.30575420945560911</v>
      </c>
      <c r="F36" s="51">
        <f t="shared" si="3"/>
        <v>0</v>
      </c>
      <c r="G36" s="33">
        <f t="shared" si="1"/>
        <v>0</v>
      </c>
    </row>
    <row r="40" spans="1:12">
      <c r="B40" s="152" t="s">
        <v>693</v>
      </c>
      <c r="I40" s="20" t="s">
        <v>872</v>
      </c>
    </row>
    <row r="41" spans="1:12">
      <c r="I41" s="152" t="s">
        <v>696</v>
      </c>
      <c r="J41" s="152" t="s">
        <v>696</v>
      </c>
    </row>
    <row r="42" spans="1:12" s="183" customFormat="1" ht="119.25" customHeight="1">
      <c r="C42" s="183" t="s">
        <v>692</v>
      </c>
      <c r="D42" s="183" t="s">
        <v>95</v>
      </c>
      <c r="E42" s="183" t="s">
        <v>252</v>
      </c>
      <c r="F42" s="184" t="s">
        <v>248</v>
      </c>
      <c r="H42" s="185"/>
      <c r="I42" s="185" t="s">
        <v>695</v>
      </c>
      <c r="J42" s="185" t="s">
        <v>694</v>
      </c>
    </row>
    <row r="43" spans="1:12">
      <c r="B43" s="152" t="s">
        <v>244</v>
      </c>
      <c r="C43" s="33">
        <f>+SUM(H43:J43)</f>
        <v>0</v>
      </c>
      <c r="D43" s="69">
        <f>C18/C$36</f>
        <v>0.17893179078440338</v>
      </c>
      <c r="E43" s="33">
        <f>D43*C$63</f>
        <v>2369.3399246096669</v>
      </c>
      <c r="F43" s="33">
        <f>C43+E43</f>
        <v>2369.3399246096669</v>
      </c>
      <c r="H43" s="33">
        <v>0</v>
      </c>
      <c r="I43" s="33">
        <v>0</v>
      </c>
      <c r="J43" s="33">
        <v>0</v>
      </c>
      <c r="K43" s="33"/>
      <c r="L43" s="33"/>
    </row>
    <row r="44" spans="1:12">
      <c r="B44" s="152" t="s">
        <v>245</v>
      </c>
      <c r="C44" s="33">
        <f t="shared" ref="C44:C60" si="4">+SUM(H44:J44)</f>
        <v>0</v>
      </c>
      <c r="D44" s="69">
        <f t="shared" ref="D44:D60" si="5">C19/C$36</f>
        <v>2.856733967897318E-2</v>
      </c>
      <c r="E44" s="33">
        <f t="shared" ref="E44:E60" si="6">D44*C$63</f>
        <v>378.27676202510179</v>
      </c>
      <c r="F44" s="33">
        <f t="shared" ref="F44:F61" si="7">C44+E44</f>
        <v>378.27676202510179</v>
      </c>
      <c r="H44" s="33">
        <v>0</v>
      </c>
      <c r="I44" s="33">
        <v>0</v>
      </c>
      <c r="J44" s="33">
        <v>0</v>
      </c>
      <c r="K44" s="33"/>
      <c r="L44" s="33"/>
    </row>
    <row r="45" spans="1:12">
      <c r="B45" s="152" t="s">
        <v>246</v>
      </c>
      <c r="C45" s="33">
        <f t="shared" si="4"/>
        <v>0</v>
      </c>
      <c r="D45" s="69">
        <f t="shared" si="5"/>
        <v>2.2729197904162488E-2</v>
      </c>
      <c r="E45" s="33">
        <f t="shared" si="6"/>
        <v>300.97053079614437</v>
      </c>
      <c r="F45" s="33">
        <f t="shared" si="7"/>
        <v>300.97053079614437</v>
      </c>
      <c r="H45" s="33">
        <v>0</v>
      </c>
      <c r="I45" s="33">
        <v>0</v>
      </c>
      <c r="J45" s="33">
        <v>0</v>
      </c>
      <c r="K45" s="33"/>
      <c r="L45" s="33"/>
    </row>
    <row r="46" spans="1:12">
      <c r="B46" s="152" t="s">
        <v>196</v>
      </c>
      <c r="C46" s="33">
        <f t="shared" si="4"/>
        <v>10.582600000000001</v>
      </c>
      <c r="D46" s="69">
        <f t="shared" si="5"/>
        <v>2.363589747197058E-2</v>
      </c>
      <c r="E46" s="33">
        <f t="shared" si="6"/>
        <v>312.97666719156297</v>
      </c>
      <c r="F46" s="33">
        <f t="shared" si="7"/>
        <v>323.55926719156298</v>
      </c>
      <c r="H46" s="33">
        <v>0</v>
      </c>
      <c r="I46" s="33">
        <v>10.582600000000001</v>
      </c>
      <c r="J46" s="33">
        <v>0</v>
      </c>
      <c r="K46" s="33"/>
      <c r="L46" s="33"/>
    </row>
    <row r="47" spans="1:12">
      <c r="B47" s="152" t="s">
        <v>334</v>
      </c>
      <c r="C47" s="33">
        <f t="shared" si="4"/>
        <v>711.59134999999992</v>
      </c>
      <c r="D47" s="69">
        <f t="shared" si="5"/>
        <v>4.4886046208498273E-2</v>
      </c>
      <c r="E47" s="33">
        <f t="shared" si="6"/>
        <v>594.36224761094468</v>
      </c>
      <c r="F47" s="33">
        <f t="shared" si="7"/>
        <v>1305.9535976109446</v>
      </c>
      <c r="H47" s="33">
        <v>0</v>
      </c>
      <c r="I47" s="33">
        <v>711.59134999999992</v>
      </c>
      <c r="J47" s="33">
        <v>0</v>
      </c>
      <c r="K47" s="33"/>
      <c r="L47" s="33"/>
    </row>
    <row r="48" spans="1:12">
      <c r="B48" s="152" t="s">
        <v>335</v>
      </c>
      <c r="C48" s="33">
        <f t="shared" si="4"/>
        <v>0</v>
      </c>
      <c r="D48" s="69">
        <f t="shared" si="5"/>
        <v>1.2561551921167436E-2</v>
      </c>
      <c r="E48" s="33">
        <f t="shared" si="6"/>
        <v>166.33481591731507</v>
      </c>
      <c r="F48" s="33">
        <f t="shared" si="7"/>
        <v>166.33481591731507</v>
      </c>
      <c r="H48" s="33">
        <v>0</v>
      </c>
      <c r="I48" s="33">
        <v>0</v>
      </c>
      <c r="J48" s="33">
        <v>0</v>
      </c>
      <c r="K48" s="33"/>
      <c r="L48" s="33"/>
    </row>
    <row r="49" spans="2:12">
      <c r="B49" s="152" t="s">
        <v>336</v>
      </c>
      <c r="C49" s="33">
        <f t="shared" si="4"/>
        <v>0</v>
      </c>
      <c r="D49" s="69">
        <f t="shared" si="5"/>
        <v>5.3667539791046791E-2</v>
      </c>
      <c r="E49" s="33">
        <f t="shared" si="6"/>
        <v>710.64311224447169</v>
      </c>
      <c r="F49" s="33">
        <f t="shared" si="7"/>
        <v>710.64311224447169</v>
      </c>
      <c r="H49" s="33">
        <v>0</v>
      </c>
      <c r="I49" s="33">
        <v>0</v>
      </c>
      <c r="J49" s="33">
        <v>0</v>
      </c>
      <c r="K49" s="33"/>
      <c r="L49" s="33"/>
    </row>
    <row r="50" spans="2:12">
      <c r="B50" s="152" t="s">
        <v>263</v>
      </c>
      <c r="C50" s="33">
        <f t="shared" si="4"/>
        <v>0</v>
      </c>
      <c r="D50" s="69">
        <f t="shared" si="5"/>
        <v>4.4736282085138655E-2</v>
      </c>
      <c r="E50" s="33">
        <f t="shared" si="6"/>
        <v>592.37913373724712</v>
      </c>
      <c r="F50" s="33">
        <f t="shared" si="7"/>
        <v>592.37913373724712</v>
      </c>
      <c r="H50" s="33">
        <v>0</v>
      </c>
      <c r="I50" s="33">
        <v>0</v>
      </c>
      <c r="J50" s="33">
        <v>0</v>
      </c>
      <c r="K50" s="33"/>
      <c r="L50" s="33"/>
    </row>
    <row r="51" spans="2:12">
      <c r="B51" s="152" t="s">
        <v>264</v>
      </c>
      <c r="C51" s="33">
        <f t="shared" si="4"/>
        <v>190</v>
      </c>
      <c r="D51" s="69">
        <f t="shared" si="5"/>
        <v>0.16022608545460154</v>
      </c>
      <c r="E51" s="33">
        <f t="shared" si="6"/>
        <v>2121.6467994160271</v>
      </c>
      <c r="F51" s="33">
        <f t="shared" si="7"/>
        <v>2311.6467994160271</v>
      </c>
      <c r="H51" s="33">
        <v>0</v>
      </c>
      <c r="I51" s="33">
        <v>0</v>
      </c>
      <c r="J51" s="33">
        <v>190</v>
      </c>
      <c r="K51" s="33"/>
      <c r="L51" s="33"/>
    </row>
    <row r="52" spans="2:12">
      <c r="B52" s="152" t="s">
        <v>265</v>
      </c>
      <c r="C52" s="33">
        <f t="shared" si="4"/>
        <v>0</v>
      </c>
      <c r="D52" s="69">
        <f t="shared" si="5"/>
        <v>0.10851284193722589</v>
      </c>
      <c r="E52" s="33">
        <f t="shared" si="6"/>
        <v>1436.8816609258347</v>
      </c>
      <c r="F52" s="33">
        <f t="shared" si="7"/>
        <v>1436.8816609258347</v>
      </c>
      <c r="H52" s="33">
        <v>0</v>
      </c>
      <c r="I52" s="33">
        <v>0</v>
      </c>
      <c r="J52" s="33">
        <v>0</v>
      </c>
      <c r="K52" s="33"/>
      <c r="L52" s="33"/>
    </row>
    <row r="53" spans="2:12">
      <c r="B53" s="152" t="s">
        <v>253</v>
      </c>
      <c r="C53" s="33">
        <f t="shared" si="4"/>
        <v>0</v>
      </c>
      <c r="D53" s="69">
        <f t="shared" si="5"/>
        <v>2.3434838315343133E-2</v>
      </c>
      <c r="E53" s="33">
        <f t="shared" si="6"/>
        <v>310.31432594455811</v>
      </c>
      <c r="F53" s="33">
        <f t="shared" si="7"/>
        <v>310.31432594455811</v>
      </c>
      <c r="H53" s="33">
        <v>0</v>
      </c>
      <c r="I53" s="33">
        <v>0</v>
      </c>
      <c r="J53" s="33">
        <v>0</v>
      </c>
      <c r="K53" s="33"/>
      <c r="L53" s="33"/>
    </row>
    <row r="54" spans="2:12">
      <c r="B54" s="152" t="s">
        <v>254</v>
      </c>
      <c r="C54" s="33">
        <f t="shared" si="4"/>
        <v>0</v>
      </c>
      <c r="D54" s="69">
        <f t="shared" si="5"/>
        <v>5.876828103288069E-2</v>
      </c>
      <c r="E54" s="33">
        <f t="shared" si="6"/>
        <v>778.18499407776733</v>
      </c>
      <c r="F54" s="33">
        <f t="shared" si="7"/>
        <v>778.18499407776733</v>
      </c>
      <c r="H54" s="33">
        <v>0</v>
      </c>
      <c r="I54" s="33">
        <v>0</v>
      </c>
      <c r="J54" s="33">
        <v>0</v>
      </c>
      <c r="K54" s="33"/>
      <c r="L54" s="33"/>
    </row>
    <row r="55" spans="2:12">
      <c r="B55" s="152" t="s">
        <v>255</v>
      </c>
      <c r="C55" s="33">
        <f t="shared" si="4"/>
        <v>0</v>
      </c>
      <c r="D55" s="69">
        <f t="shared" si="5"/>
        <v>0.13765662041116031</v>
      </c>
      <c r="E55" s="33">
        <f t="shared" si="6"/>
        <v>1822.7913843437007</v>
      </c>
      <c r="F55" s="33">
        <f t="shared" si="7"/>
        <v>1822.7913843437007</v>
      </c>
      <c r="H55" s="33">
        <v>0</v>
      </c>
      <c r="I55" s="33">
        <v>0</v>
      </c>
      <c r="J55" s="33">
        <v>0</v>
      </c>
      <c r="K55" s="33"/>
      <c r="L55" s="33"/>
    </row>
    <row r="56" spans="2:12">
      <c r="B56" s="152" t="s">
        <v>256</v>
      </c>
      <c r="C56" s="33">
        <f t="shared" si="4"/>
        <v>0</v>
      </c>
      <c r="D56" s="69">
        <f t="shared" si="5"/>
        <v>3.1214521465011576E-2</v>
      </c>
      <c r="E56" s="33">
        <f t="shared" si="6"/>
        <v>413.32963589320929</v>
      </c>
      <c r="F56" s="33">
        <f t="shared" si="7"/>
        <v>413.32963589320929</v>
      </c>
      <c r="H56" s="33">
        <v>0</v>
      </c>
      <c r="I56" s="33">
        <v>0</v>
      </c>
      <c r="J56" s="33">
        <v>0</v>
      </c>
      <c r="K56" s="33"/>
      <c r="L56" s="33"/>
    </row>
    <row r="57" spans="2:12">
      <c r="B57" s="152" t="s">
        <v>257</v>
      </c>
      <c r="C57" s="33">
        <f t="shared" si="4"/>
        <v>0</v>
      </c>
      <c r="D57" s="69">
        <f t="shared" si="5"/>
        <v>1.3655824776674859E-2</v>
      </c>
      <c r="E57" s="33">
        <f t="shared" si="6"/>
        <v>180.82471932466615</v>
      </c>
      <c r="F57" s="33">
        <f t="shared" si="7"/>
        <v>180.82471932466615</v>
      </c>
      <c r="H57" s="33">
        <v>0</v>
      </c>
      <c r="I57" s="33">
        <v>0</v>
      </c>
      <c r="J57" s="33">
        <v>0</v>
      </c>
      <c r="K57" s="33"/>
      <c r="L57" s="33"/>
    </row>
    <row r="58" spans="2:12">
      <c r="B58" s="152" t="s">
        <v>258</v>
      </c>
      <c r="C58" s="33">
        <f t="shared" si="4"/>
        <v>0</v>
      </c>
      <c r="D58" s="69">
        <f t="shared" si="5"/>
        <v>4.6451296880821273E-2</v>
      </c>
      <c r="E58" s="33">
        <f t="shared" si="6"/>
        <v>615.08864225383718</v>
      </c>
      <c r="F58" s="33">
        <f t="shared" si="7"/>
        <v>615.08864225383718</v>
      </c>
      <c r="H58" s="33">
        <v>0</v>
      </c>
      <c r="I58" s="33">
        <v>0</v>
      </c>
      <c r="J58" s="33">
        <v>0</v>
      </c>
      <c r="K58" s="33"/>
      <c r="L58" s="33"/>
    </row>
    <row r="59" spans="2:12">
      <c r="B59" s="152" t="s">
        <v>259</v>
      </c>
      <c r="C59" s="33">
        <f t="shared" si="4"/>
        <v>0</v>
      </c>
      <c r="D59" s="69">
        <f t="shared" si="5"/>
        <v>6.8397191447556434E-3</v>
      </c>
      <c r="E59" s="33">
        <f t="shared" si="6"/>
        <v>90.568699791938798</v>
      </c>
      <c r="F59" s="33">
        <f t="shared" si="7"/>
        <v>90.568699791938798</v>
      </c>
      <c r="H59" s="33">
        <v>0</v>
      </c>
      <c r="I59" s="33">
        <v>0</v>
      </c>
      <c r="J59" s="33">
        <v>0</v>
      </c>
      <c r="K59" s="33"/>
      <c r="L59" s="33"/>
    </row>
    <row r="60" spans="2:12">
      <c r="B60" s="152" t="s">
        <v>247</v>
      </c>
      <c r="C60" s="33">
        <f t="shared" si="4"/>
        <v>277.09456</v>
      </c>
      <c r="D60" s="69">
        <f t="shared" si="5"/>
        <v>3.5243247361642824E-3</v>
      </c>
      <c r="E60" s="33">
        <f t="shared" si="6"/>
        <v>46.667633896007047</v>
      </c>
      <c r="F60" s="33">
        <f t="shared" si="7"/>
        <v>323.76219389600703</v>
      </c>
      <c r="H60" s="33">
        <v>0</v>
      </c>
      <c r="I60" s="33">
        <v>277.09456</v>
      </c>
      <c r="J60" s="33">
        <v>0</v>
      </c>
      <c r="K60" s="33"/>
      <c r="L60" s="33"/>
    </row>
    <row r="61" spans="2:12">
      <c r="B61" s="153" t="s">
        <v>215</v>
      </c>
      <c r="C61" s="33">
        <f>SUM(C43:C60)</f>
        <v>1189.2685099999999</v>
      </c>
      <c r="D61" s="69">
        <f>SUM(D43:D60)</f>
        <v>0.99999999999999989</v>
      </c>
      <c r="E61" s="33">
        <f>SUM(E43:E60)</f>
        <v>13241.581690000001</v>
      </c>
      <c r="F61" s="33">
        <f t="shared" si="7"/>
        <v>14430.850200000001</v>
      </c>
      <c r="H61" s="37">
        <f>SUM(H43:H60)</f>
        <v>0</v>
      </c>
      <c r="I61" s="37">
        <f>SUM(I43:I60)</f>
        <v>999.26850999999988</v>
      </c>
      <c r="J61" s="37">
        <f>SUM(J43:J60)</f>
        <v>190</v>
      </c>
      <c r="K61" s="33"/>
      <c r="L61" s="33"/>
    </row>
    <row r="62" spans="2:12">
      <c r="C62" s="33"/>
    </row>
    <row r="63" spans="2:12">
      <c r="B63" s="152" t="s">
        <v>137</v>
      </c>
      <c r="C63" s="33">
        <f>C64-C61</f>
        <v>13241.581690000001</v>
      </c>
    </row>
    <row r="64" spans="2:12">
      <c r="B64" s="152" t="s">
        <v>248</v>
      </c>
      <c r="C64" s="33">
        <f>B6</f>
        <v>14430.850200000001</v>
      </c>
    </row>
    <row r="65" spans="3:3">
      <c r="C65" s="33"/>
    </row>
  </sheetData>
  <phoneticPr fontId="4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2:K190"/>
  <sheetViews>
    <sheetView topLeftCell="A162" zoomScale="85" zoomScaleNormal="85" workbookViewId="0">
      <selection activeCell="M35" sqref="M35"/>
    </sheetView>
  </sheetViews>
  <sheetFormatPr baseColWidth="10" defaultRowHeight="12.75"/>
  <cols>
    <col min="1" max="1" width="5.625" style="152" customWidth="1"/>
    <col min="2" max="2" width="12.625" style="152" customWidth="1"/>
    <col min="3" max="3" width="13.625" style="152" customWidth="1"/>
    <col min="4" max="4" width="12.125" style="152" bestFit="1" customWidth="1"/>
    <col min="5" max="5" width="11" style="152"/>
    <col min="6" max="6" width="16.75" style="152" customWidth="1"/>
    <col min="7" max="7" width="15.5" style="152" customWidth="1"/>
    <col min="8" max="8" width="11" style="152"/>
    <col min="9" max="9" width="13.875" style="152" customWidth="1"/>
    <col min="10" max="10" width="14.625" style="152" customWidth="1"/>
    <col min="11" max="16384" width="11" style="152"/>
  </cols>
  <sheetData>
    <row r="2" spans="2:3">
      <c r="B2" s="153" t="s">
        <v>297</v>
      </c>
    </row>
    <row r="3" spans="2:3" ht="15.75">
      <c r="B3" s="57" t="s">
        <v>120</v>
      </c>
      <c r="C3" s="58"/>
    </row>
    <row r="5" spans="2:3">
      <c r="B5" s="153" t="s">
        <v>414</v>
      </c>
    </row>
    <row r="6" spans="2:3" ht="15.75">
      <c r="B6" s="59">
        <f>+'Resumen 2012'!D17</f>
        <v>152646.87224</v>
      </c>
    </row>
    <row r="8" spans="2:3">
      <c r="B8" s="153" t="s">
        <v>338</v>
      </c>
    </row>
    <row r="9" spans="2:3">
      <c r="B9" s="152" t="s">
        <v>176</v>
      </c>
    </row>
    <row r="10" spans="2:3">
      <c r="B10" s="152" t="s">
        <v>903</v>
      </c>
    </row>
    <row r="11" spans="2:3">
      <c r="B11" s="152" t="s">
        <v>904</v>
      </c>
    </row>
    <row r="12" spans="2:3">
      <c r="B12" s="152" t="s">
        <v>56</v>
      </c>
    </row>
    <row r="14" spans="2:3">
      <c r="B14" s="153" t="s">
        <v>301</v>
      </c>
    </row>
    <row r="15" spans="2:3">
      <c r="B15" s="152" t="s">
        <v>901</v>
      </c>
    </row>
    <row r="16" spans="2:3">
      <c r="B16" s="152" t="s">
        <v>507</v>
      </c>
    </row>
    <row r="19" spans="1:9">
      <c r="B19" s="152" t="s">
        <v>302</v>
      </c>
    </row>
    <row r="20" spans="1:9">
      <c r="C20" s="152" t="s">
        <v>539</v>
      </c>
    </row>
    <row r="21" spans="1:9" ht="51">
      <c r="A21" s="61"/>
      <c r="B21" s="61"/>
      <c r="C21" s="61" t="s">
        <v>538</v>
      </c>
      <c r="D21" s="61" t="s">
        <v>172</v>
      </c>
      <c r="E21" s="61" t="s">
        <v>158</v>
      </c>
      <c r="F21" s="61" t="s">
        <v>175</v>
      </c>
      <c r="G21" s="61" t="s">
        <v>385</v>
      </c>
      <c r="H21" s="61" t="s">
        <v>242</v>
      </c>
      <c r="I21" s="61" t="s">
        <v>243</v>
      </c>
    </row>
    <row r="22" spans="1:9">
      <c r="B22" s="152" t="s">
        <v>244</v>
      </c>
      <c r="C22" s="33">
        <v>8445142.5</v>
      </c>
      <c r="D22" s="33">
        <f>C81+D81+F141</f>
        <v>18726.698565089006</v>
      </c>
      <c r="E22" s="33">
        <f>E81</f>
        <v>0</v>
      </c>
      <c r="F22" s="33">
        <f>H169</f>
        <v>20182.799533106619</v>
      </c>
      <c r="G22" s="34">
        <f t="shared" ref="G22:G40" si="0">F22*1000/C22</f>
        <v>2.3898708083500804</v>
      </c>
      <c r="H22" s="34">
        <f>+G22-G$40</f>
        <v>-0.92260886221762206</v>
      </c>
      <c r="I22" s="33">
        <f>+H22*C22/1000</f>
        <v>-7791.5633131906843</v>
      </c>
    </row>
    <row r="23" spans="1:9">
      <c r="B23" s="152" t="s">
        <v>245</v>
      </c>
      <c r="C23" s="33">
        <v>1348308.5</v>
      </c>
      <c r="D23" s="33">
        <f t="shared" ref="D23:D39" si="1">C82+D82+F142</f>
        <v>5768.9387585813602</v>
      </c>
      <c r="E23" s="33">
        <f t="shared" ref="E23:E38" si="2">E82</f>
        <v>0</v>
      </c>
      <c r="F23" s="33">
        <f t="shared" ref="F23:F39" si="3">H170</f>
        <v>5503.6385429541288</v>
      </c>
      <c r="G23" s="34">
        <f t="shared" si="0"/>
        <v>4.0818837402227528</v>
      </c>
      <c r="H23" s="34">
        <f t="shared" ref="H23:H40" si="4">+G23-G$40</f>
        <v>0.76940406965505037</v>
      </c>
      <c r="I23" s="33">
        <f t="shared" ref="I23:I40" si="5">+H23*C23/1000</f>
        <v>1037.3940470504965</v>
      </c>
    </row>
    <row r="24" spans="1:9">
      <c r="B24" s="152" t="s">
        <v>246</v>
      </c>
      <c r="C24" s="33">
        <v>1072762.5</v>
      </c>
      <c r="D24" s="33">
        <f t="shared" si="1"/>
        <v>7782.9486225875971</v>
      </c>
      <c r="E24" s="33">
        <f t="shared" si="2"/>
        <v>0</v>
      </c>
      <c r="F24" s="33">
        <f t="shared" si="3"/>
        <v>6697.5121102459361</v>
      </c>
      <c r="G24" s="34">
        <f t="shared" si="0"/>
        <v>6.2432384709998123</v>
      </c>
      <c r="H24" s="34">
        <f t="shared" si="4"/>
        <v>2.9307588004321099</v>
      </c>
      <c r="I24" s="33">
        <f t="shared" si="5"/>
        <v>3144.0081376485514</v>
      </c>
    </row>
    <row r="25" spans="1:9">
      <c r="B25" s="152" t="s">
        <v>196</v>
      </c>
      <c r="C25" s="33">
        <v>1115556.5</v>
      </c>
      <c r="D25" s="33">
        <f t="shared" si="1"/>
        <v>2479.1415321337126</v>
      </c>
      <c r="E25" s="33">
        <f t="shared" si="2"/>
        <v>0</v>
      </c>
      <c r="F25" s="33">
        <f t="shared" si="3"/>
        <v>2813.3648072755741</v>
      </c>
      <c r="G25" s="34">
        <f t="shared" si="0"/>
        <v>2.5219384291836175</v>
      </c>
      <c r="H25" s="34">
        <f t="shared" si="4"/>
        <v>-0.79054124138408488</v>
      </c>
      <c r="I25" s="33">
        <f t="shared" si="5"/>
        <v>-881.8934203440848</v>
      </c>
    </row>
    <row r="26" spans="1:9">
      <c r="B26" s="152" t="s">
        <v>334</v>
      </c>
      <c r="C26" s="33">
        <v>2118511.5</v>
      </c>
      <c r="D26" s="33">
        <f t="shared" si="1"/>
        <v>7587.3204974028813</v>
      </c>
      <c r="E26" s="33">
        <f t="shared" si="2"/>
        <v>0</v>
      </c>
      <c r="F26" s="33">
        <f t="shared" si="3"/>
        <v>7331.1551139337435</v>
      </c>
      <c r="G26" s="34">
        <f t="shared" si="0"/>
        <v>3.4605217455433892</v>
      </c>
      <c r="H26" s="34">
        <f t="shared" si="4"/>
        <v>0.14804207497568678</v>
      </c>
      <c r="I26" s="33">
        <f t="shared" si="5"/>
        <v>313.62883831985465</v>
      </c>
    </row>
    <row r="27" spans="1:9">
      <c r="B27" s="152" t="s">
        <v>335</v>
      </c>
      <c r="C27" s="33">
        <v>592874.5</v>
      </c>
      <c r="D27" s="33">
        <f t="shared" si="1"/>
        <v>977.43407953523274</v>
      </c>
      <c r="E27" s="33">
        <f t="shared" si="2"/>
        <v>0</v>
      </c>
      <c r="F27" s="33">
        <f t="shared" si="3"/>
        <v>1216.9097075784416</v>
      </c>
      <c r="G27" s="34">
        <f t="shared" si="0"/>
        <v>2.0525586908838913</v>
      </c>
      <c r="H27" s="34">
        <f t="shared" si="4"/>
        <v>-1.2599209796838111</v>
      </c>
      <c r="I27" s="33">
        <f t="shared" si="5"/>
        <v>-746.97502086954967</v>
      </c>
    </row>
    <row r="28" spans="1:9">
      <c r="B28" s="152" t="s">
        <v>336</v>
      </c>
      <c r="C28" s="33">
        <v>2532976.5</v>
      </c>
      <c r="D28" s="33">
        <f t="shared" si="1"/>
        <v>25403.401298211294</v>
      </c>
      <c r="E28" s="33">
        <f t="shared" si="2"/>
        <v>0</v>
      </c>
      <c r="F28" s="33">
        <f t="shared" si="3"/>
        <v>21133.459982984426</v>
      </c>
      <c r="G28" s="34">
        <f t="shared" si="0"/>
        <v>8.343330458448559</v>
      </c>
      <c r="H28" s="34">
        <f t="shared" si="4"/>
        <v>5.0308507878808566</v>
      </c>
      <c r="I28" s="33">
        <f t="shared" si="5"/>
        <v>12743.026820708694</v>
      </c>
    </row>
    <row r="29" spans="1:9">
      <c r="B29" s="152" t="s">
        <v>263</v>
      </c>
      <c r="C29" s="33">
        <v>2111443</v>
      </c>
      <c r="D29" s="33">
        <f t="shared" si="1"/>
        <v>30274.799811834826</v>
      </c>
      <c r="E29" s="33">
        <f t="shared" si="2"/>
        <v>0</v>
      </c>
      <c r="F29" s="33">
        <f t="shared" si="3"/>
        <v>24267.450542438033</v>
      </c>
      <c r="G29" s="34">
        <f t="shared" si="0"/>
        <v>11.493301283737251</v>
      </c>
      <c r="H29" s="34">
        <f t="shared" si="4"/>
        <v>8.1808216131695488</v>
      </c>
      <c r="I29" s="33">
        <f t="shared" si="5"/>
        <v>17273.338529375553</v>
      </c>
    </row>
    <row r="30" spans="1:9">
      <c r="B30" s="152" t="s">
        <v>264</v>
      </c>
      <c r="C30" s="33">
        <v>7562279</v>
      </c>
      <c r="D30" s="33">
        <f t="shared" si="1"/>
        <v>7067.281988948087</v>
      </c>
      <c r="E30" s="33">
        <f t="shared" si="2"/>
        <v>0</v>
      </c>
      <c r="F30" s="33">
        <f t="shared" si="3"/>
        <v>12091.875737095768</v>
      </c>
      <c r="G30" s="34">
        <f t="shared" si="0"/>
        <v>1.5989724442983084</v>
      </c>
      <c r="H30" s="34">
        <f t="shared" si="4"/>
        <v>-1.713507226269394</v>
      </c>
      <c r="I30" s="33">
        <f t="shared" si="5"/>
        <v>-12958.019713565287</v>
      </c>
    </row>
    <row r="31" spans="1:9">
      <c r="B31" s="152" t="s">
        <v>265</v>
      </c>
      <c r="C31" s="33">
        <v>5121540.5</v>
      </c>
      <c r="D31" s="33">
        <f t="shared" si="1"/>
        <v>6281.4556820852931</v>
      </c>
      <c r="E31" s="33">
        <f t="shared" si="2"/>
        <v>0</v>
      </c>
      <c r="F31" s="33">
        <f t="shared" si="3"/>
        <v>8687.5581755616222</v>
      </c>
      <c r="G31" s="34">
        <f t="shared" si="0"/>
        <v>1.696278331795213</v>
      </c>
      <c r="H31" s="34">
        <f t="shared" si="4"/>
        <v>-1.6162013387724894</v>
      </c>
      <c r="I31" s="33">
        <f t="shared" si="5"/>
        <v>-8277.4406126775248</v>
      </c>
    </row>
    <row r="32" spans="1:9">
      <c r="B32" s="152" t="s">
        <v>253</v>
      </c>
      <c r="C32" s="33">
        <v>1106067</v>
      </c>
      <c r="D32" s="33">
        <f t="shared" si="1"/>
        <v>18205.058424343046</v>
      </c>
      <c r="E32" s="33">
        <f t="shared" si="2"/>
        <v>0</v>
      </c>
      <c r="F32" s="33">
        <f t="shared" si="3"/>
        <v>14422.918760946364</v>
      </c>
      <c r="G32" s="34">
        <f t="shared" si="0"/>
        <v>13.039823772833259</v>
      </c>
      <c r="H32" s="34">
        <f t="shared" si="4"/>
        <v>9.7273441022655565</v>
      </c>
      <c r="I32" s="33">
        <f t="shared" si="5"/>
        <v>10759.094309160557</v>
      </c>
    </row>
    <row r="33" spans="1:10">
      <c r="B33" s="152" t="s">
        <v>254</v>
      </c>
      <c r="C33" s="33">
        <v>2773719</v>
      </c>
      <c r="D33" s="33">
        <f t="shared" si="1"/>
        <v>9804.1968844501771</v>
      </c>
      <c r="E33" s="33">
        <f t="shared" si="2"/>
        <v>0</v>
      </c>
      <c r="F33" s="33">
        <f t="shared" si="3"/>
        <v>9553.0677274505724</v>
      </c>
      <c r="G33" s="34">
        <f t="shared" si="0"/>
        <v>3.4441368168334905</v>
      </c>
      <c r="H33" s="34">
        <f t="shared" si="4"/>
        <v>0.13165714626578806</v>
      </c>
      <c r="I33" s="33">
        <f t="shared" si="5"/>
        <v>365.17992808319542</v>
      </c>
    </row>
    <row r="34" spans="1:10">
      <c r="B34" s="152" t="s">
        <v>255</v>
      </c>
      <c r="C34" s="33">
        <v>6497055.5</v>
      </c>
      <c r="D34" s="33">
        <f t="shared" si="1"/>
        <v>3849.1529163315672</v>
      </c>
      <c r="E34" s="33">
        <f t="shared" si="2"/>
        <v>0</v>
      </c>
      <c r="F34" s="33">
        <f t="shared" si="3"/>
        <v>9097.5362028551572</v>
      </c>
      <c r="G34" s="34">
        <f t="shared" si="0"/>
        <v>1.4002552699226838</v>
      </c>
      <c r="H34" s="34">
        <f t="shared" si="4"/>
        <v>-1.9122244006450186</v>
      </c>
      <c r="I34" s="33">
        <f t="shared" si="5"/>
        <v>-12423.828059444921</v>
      </c>
    </row>
    <row r="35" spans="1:10">
      <c r="B35" s="152" t="s">
        <v>256</v>
      </c>
      <c r="C35" s="33">
        <v>1473249</v>
      </c>
      <c r="D35" s="33">
        <f t="shared" si="1"/>
        <v>4325.8758893387931</v>
      </c>
      <c r="E35" s="33">
        <f t="shared" si="2"/>
        <v>0</v>
      </c>
      <c r="F35" s="33">
        <f t="shared" si="3"/>
        <v>4360.7780427969819</v>
      </c>
      <c r="G35" s="34">
        <f t="shared" si="0"/>
        <v>2.9599735297950187</v>
      </c>
      <c r="H35" s="34">
        <f t="shared" si="4"/>
        <v>-0.35250614077268372</v>
      </c>
      <c r="I35" s="33">
        <f t="shared" si="5"/>
        <v>-519.32931938721549</v>
      </c>
    </row>
    <row r="36" spans="1:10">
      <c r="B36" s="152" t="s">
        <v>257</v>
      </c>
      <c r="C36" s="33">
        <v>644521.5</v>
      </c>
      <c r="D36" s="33">
        <f t="shared" si="1"/>
        <v>1261.3071321168943</v>
      </c>
      <c r="E36" s="33">
        <f t="shared" si="2"/>
        <v>67.353613199795049</v>
      </c>
      <c r="F36" s="33">
        <f t="shared" si="3"/>
        <v>1601.0748417294112</v>
      </c>
      <c r="G36" s="34">
        <f t="shared" si="0"/>
        <v>2.4841294537566414</v>
      </c>
      <c r="H36" s="34">
        <f t="shared" si="4"/>
        <v>-0.82835021681106102</v>
      </c>
      <c r="I36" s="33">
        <f t="shared" si="5"/>
        <v>-533.88952426439027</v>
      </c>
    </row>
    <row r="37" spans="1:10">
      <c r="B37" s="152" t="s">
        <v>258</v>
      </c>
      <c r="C37" s="33">
        <v>2192387.5</v>
      </c>
      <c r="D37" s="33">
        <f t="shared" si="1"/>
        <v>892.83204032239132</v>
      </c>
      <c r="E37" s="33">
        <f t="shared" si="2"/>
        <v>3626.7056473621828</v>
      </c>
      <c r="F37" s="33">
        <f t="shared" si="3"/>
        <v>5506.4466112763521</v>
      </c>
      <c r="G37" s="34">
        <f t="shared" si="0"/>
        <v>2.5116210575349256</v>
      </c>
      <c r="H37" s="34">
        <f t="shared" si="4"/>
        <v>-0.80085861303277683</v>
      </c>
      <c r="I37" s="33">
        <f t="shared" si="5"/>
        <v>-1755.7924124803969</v>
      </c>
    </row>
    <row r="38" spans="1:10">
      <c r="B38" s="152" t="s">
        <v>259</v>
      </c>
      <c r="C38" s="33">
        <v>322818</v>
      </c>
      <c r="D38" s="33">
        <f t="shared" si="1"/>
        <v>1632.928409143871</v>
      </c>
      <c r="E38" s="33">
        <f t="shared" si="2"/>
        <v>0</v>
      </c>
      <c r="F38" s="33">
        <f t="shared" si="3"/>
        <v>1507.5323911457335</v>
      </c>
      <c r="G38" s="34">
        <f t="shared" si="0"/>
        <v>4.6699142896174735</v>
      </c>
      <c r="H38" s="34">
        <f t="shared" si="4"/>
        <v>1.357434619049771</v>
      </c>
      <c r="I38" s="33">
        <f t="shared" si="5"/>
        <v>438.20432885240899</v>
      </c>
    </row>
    <row r="39" spans="1:10">
      <c r="B39" s="152" t="s">
        <v>247</v>
      </c>
      <c r="C39" s="33">
        <v>166339.5</v>
      </c>
      <c r="D39" s="33">
        <f t="shared" si="1"/>
        <v>326.09970754396585</v>
      </c>
      <c r="E39" s="33">
        <f>E98</f>
        <v>0</v>
      </c>
      <c r="F39" s="33">
        <f t="shared" si="3"/>
        <v>365.85266918710852</v>
      </c>
      <c r="G39" s="34">
        <f t="shared" si="0"/>
        <v>2.1994335030892151</v>
      </c>
      <c r="H39" s="34">
        <f t="shared" si="4"/>
        <v>-1.1130461674784873</v>
      </c>
      <c r="I39" s="33">
        <f t="shared" si="5"/>
        <v>-185.14354297528783</v>
      </c>
    </row>
    <row r="40" spans="1:10">
      <c r="A40" s="153"/>
      <c r="B40" s="153" t="s">
        <v>248</v>
      </c>
      <c r="C40" s="33">
        <v>47197552</v>
      </c>
      <c r="D40" s="43">
        <f>SUM(D22:D39)</f>
        <v>152646.87224</v>
      </c>
      <c r="E40" s="43">
        <f>SUM(E22:E39)</f>
        <v>3694.0592605619777</v>
      </c>
      <c r="F40" s="43">
        <f>SUM(F22:F39)</f>
        <v>156340.931500562</v>
      </c>
      <c r="G40" s="34">
        <f t="shared" si="0"/>
        <v>3.3124796705677024</v>
      </c>
      <c r="H40" s="34">
        <f t="shared" si="4"/>
        <v>0</v>
      </c>
      <c r="I40" s="33">
        <f t="shared" si="5"/>
        <v>0</v>
      </c>
    </row>
    <row r="41" spans="1:10">
      <c r="B41" s="152" t="s">
        <v>452</v>
      </c>
      <c r="C41" s="33">
        <f>C40-C36-C37</f>
        <v>44360643</v>
      </c>
      <c r="F41" s="33"/>
      <c r="H41" s="34"/>
      <c r="I41" s="33"/>
    </row>
    <row r="42" spans="1:10">
      <c r="F42" s="33"/>
    </row>
    <row r="45" spans="1:10">
      <c r="B45" s="20" t="s">
        <v>905</v>
      </c>
    </row>
    <row r="46" spans="1:10">
      <c r="F46" s="152" t="s">
        <v>451</v>
      </c>
      <c r="H46" s="152" t="s">
        <v>158</v>
      </c>
    </row>
    <row r="47" spans="1:10">
      <c r="C47" s="152" t="s">
        <v>418</v>
      </c>
      <c r="D47" s="152" t="s">
        <v>339</v>
      </c>
      <c r="F47" s="152" t="s">
        <v>377</v>
      </c>
      <c r="G47" s="152" t="s">
        <v>371</v>
      </c>
      <c r="H47" s="152" t="s">
        <v>226</v>
      </c>
      <c r="J47" s="152" t="s">
        <v>177</v>
      </c>
    </row>
    <row r="48" spans="1:10">
      <c r="B48" s="152" t="s">
        <v>244</v>
      </c>
      <c r="C48" s="33">
        <v>0</v>
      </c>
      <c r="D48" s="33">
        <v>3066.6698700000002</v>
      </c>
      <c r="F48" s="80">
        <f>D48*1000/C22</f>
        <v>0.36312825627276274</v>
      </c>
      <c r="G48" s="80"/>
      <c r="J48" s="111">
        <f>C22/C$40</f>
        <v>0.17893179078440338</v>
      </c>
    </row>
    <row r="49" spans="2:10">
      <c r="B49" s="152" t="s">
        <v>245</v>
      </c>
      <c r="C49" s="33">
        <v>0</v>
      </c>
      <c r="D49" s="33">
        <v>4718.8094899999996</v>
      </c>
      <c r="F49" s="80">
        <f t="shared" ref="F49:F66" si="6">D49*1000/C23</f>
        <v>3.4997995562588229</v>
      </c>
      <c r="G49" s="80"/>
      <c r="J49" s="111">
        <f t="shared" ref="J49:J65" si="7">C23/C$40</f>
        <v>2.856733967897318E-2</v>
      </c>
    </row>
    <row r="50" spans="2:10">
      <c r="B50" s="152" t="s">
        <v>246</v>
      </c>
      <c r="C50" s="33">
        <v>0</v>
      </c>
      <c r="D50" s="33">
        <v>6531.9553100000012</v>
      </c>
      <c r="F50" s="80">
        <f t="shared" si="6"/>
        <v>6.08891092856061</v>
      </c>
      <c r="G50" s="80"/>
      <c r="J50" s="111">
        <f t="shared" si="7"/>
        <v>2.2729197904162488E-2</v>
      </c>
    </row>
    <row r="51" spans="2:10">
      <c r="B51" s="152" t="s">
        <v>196</v>
      </c>
      <c r="C51" s="33">
        <v>0</v>
      </c>
      <c r="D51" s="33">
        <v>465.53592999999995</v>
      </c>
      <c r="F51" s="80">
        <f t="shared" si="6"/>
        <v>0.41731273135874331</v>
      </c>
      <c r="G51" s="80"/>
      <c r="J51" s="111">
        <f t="shared" si="7"/>
        <v>2.363589747197058E-2</v>
      </c>
    </row>
    <row r="52" spans="2:10">
      <c r="B52" s="152" t="s">
        <v>334</v>
      </c>
      <c r="C52" s="33">
        <v>0</v>
      </c>
      <c r="D52" s="33">
        <v>5578.9141499999996</v>
      </c>
      <c r="F52" s="80">
        <f t="shared" si="6"/>
        <v>2.6334122566717242</v>
      </c>
      <c r="G52" s="80"/>
      <c r="J52" s="111">
        <f t="shared" si="7"/>
        <v>4.4886046208498273E-2</v>
      </c>
    </row>
    <row r="53" spans="2:10">
      <c r="B53" s="152" t="s">
        <v>335</v>
      </c>
      <c r="C53" s="33">
        <v>0</v>
      </c>
      <c r="D53" s="33">
        <v>585.69586000000004</v>
      </c>
      <c r="F53" s="80">
        <f t="shared" si="6"/>
        <v>0.9878918050953448</v>
      </c>
      <c r="G53" s="80"/>
      <c r="J53" s="111">
        <f t="shared" si="7"/>
        <v>1.2561551921167436E-2</v>
      </c>
    </row>
    <row r="54" spans="2:10">
      <c r="B54" s="152" t="s">
        <v>336</v>
      </c>
      <c r="C54" s="33">
        <v>0</v>
      </c>
      <c r="D54" s="33">
        <v>16372.379219999999</v>
      </c>
      <c r="F54" s="80">
        <f t="shared" si="6"/>
        <v>6.4636917160502669</v>
      </c>
      <c r="G54" s="80"/>
      <c r="J54" s="111">
        <f t="shared" si="7"/>
        <v>5.3667539791046791E-2</v>
      </c>
    </row>
    <row r="55" spans="2:10">
      <c r="B55" s="152" t="s">
        <v>263</v>
      </c>
      <c r="C55" s="33">
        <v>0</v>
      </c>
      <c r="D55" s="33">
        <v>9456.6805999999997</v>
      </c>
      <c r="F55" s="80">
        <f t="shared" si="6"/>
        <v>4.4787761734510472</v>
      </c>
      <c r="G55" s="80"/>
      <c r="J55" s="111">
        <f t="shared" si="7"/>
        <v>4.4736282085138655E-2</v>
      </c>
    </row>
    <row r="56" spans="2:10">
      <c r="B56" s="152" t="s">
        <v>264</v>
      </c>
      <c r="C56" s="33">
        <v>0</v>
      </c>
      <c r="D56" s="33">
        <v>3854.2907</v>
      </c>
      <c r="F56" s="80">
        <f t="shared" si="6"/>
        <v>0.50967316863077916</v>
      </c>
      <c r="G56" s="80"/>
      <c r="J56" s="111">
        <f t="shared" si="7"/>
        <v>0.16022608545460154</v>
      </c>
    </row>
    <row r="57" spans="2:10">
      <c r="B57" s="152" t="s">
        <v>265</v>
      </c>
      <c r="C57" s="33">
        <v>0</v>
      </c>
      <c r="D57" s="33">
        <v>4734.5771500000001</v>
      </c>
      <c r="F57" s="80">
        <f t="shared" si="6"/>
        <v>0.9244439539236291</v>
      </c>
      <c r="G57" s="80"/>
      <c r="J57" s="111">
        <f t="shared" si="7"/>
        <v>0.10851284193722589</v>
      </c>
    </row>
    <row r="58" spans="2:10">
      <c r="B58" s="152" t="s">
        <v>253</v>
      </c>
      <c r="C58" s="33">
        <v>0</v>
      </c>
      <c r="D58" s="33">
        <v>8130.1671999999999</v>
      </c>
      <c r="F58" s="80">
        <f t="shared" si="6"/>
        <v>7.3505196339823904</v>
      </c>
      <c r="G58" s="80"/>
      <c r="J58" s="111">
        <f t="shared" si="7"/>
        <v>2.3434838315343133E-2</v>
      </c>
    </row>
    <row r="59" spans="2:10">
      <c r="B59" s="152" t="s">
        <v>254</v>
      </c>
      <c r="C59" s="33">
        <v>0</v>
      </c>
      <c r="D59" s="33">
        <v>7330.5775999999996</v>
      </c>
      <c r="F59" s="80">
        <f t="shared" si="6"/>
        <v>2.6428695913320706</v>
      </c>
      <c r="G59" s="80"/>
      <c r="J59" s="111">
        <f t="shared" si="7"/>
        <v>5.876828103288069E-2</v>
      </c>
    </row>
    <row r="60" spans="2:10">
      <c r="B60" s="152" t="s">
        <v>255</v>
      </c>
      <c r="C60" s="33">
        <v>0</v>
      </c>
      <c r="D60" s="33">
        <v>1886.82231</v>
      </c>
      <c r="F60" s="80">
        <f t="shared" si="6"/>
        <v>0.29041191198074268</v>
      </c>
      <c r="G60" s="80"/>
      <c r="J60" s="111">
        <f t="shared" si="7"/>
        <v>0.13765662041116031</v>
      </c>
    </row>
    <row r="61" spans="2:10">
      <c r="B61" s="152" t="s">
        <v>256</v>
      </c>
      <c r="C61" s="33">
        <v>0</v>
      </c>
      <c r="D61" s="33">
        <v>3880.9048400000001</v>
      </c>
      <c r="F61" s="80">
        <f t="shared" si="6"/>
        <v>2.6342490916335257</v>
      </c>
      <c r="G61" s="80"/>
      <c r="J61" s="111">
        <f t="shared" si="7"/>
        <v>3.1214521465011576E-2</v>
      </c>
    </row>
    <row r="62" spans="2:10">
      <c r="B62" s="152" t="s">
        <v>257</v>
      </c>
      <c r="C62" s="33">
        <v>0</v>
      </c>
      <c r="D62" s="33">
        <v>1066.6398299999998</v>
      </c>
      <c r="F62" s="80">
        <f t="shared" si="6"/>
        <v>1.6549328920757489</v>
      </c>
      <c r="G62" s="80">
        <f>+F67-F62</f>
        <v>0.10450173221497661</v>
      </c>
      <c r="H62" s="33">
        <f>+G62*C36/1000</f>
        <v>67.353613199795049</v>
      </c>
      <c r="J62" s="111">
        <f t="shared" si="7"/>
        <v>1.3655824776674859E-2</v>
      </c>
    </row>
    <row r="63" spans="2:10">
      <c r="B63" s="152" t="s">
        <v>258</v>
      </c>
      <c r="C63" s="33">
        <v>0</v>
      </c>
      <c r="D63" s="33">
        <v>230.65682999999999</v>
      </c>
      <c r="F63" s="80">
        <f t="shared" si="6"/>
        <v>0.10520805742597966</v>
      </c>
      <c r="G63" s="80">
        <f>+F67-F63</f>
        <v>1.6542265668647458</v>
      </c>
      <c r="H63" s="33">
        <f>+G63*C37/1000</f>
        <v>3626.7056473621828</v>
      </c>
      <c r="J63" s="111">
        <f t="shared" si="7"/>
        <v>4.6451296880821273E-2</v>
      </c>
    </row>
    <row r="64" spans="2:10">
      <c r="B64" s="152" t="s">
        <v>259</v>
      </c>
      <c r="C64" s="33">
        <v>0</v>
      </c>
      <c r="D64" s="33">
        <v>1179.8114699999999</v>
      </c>
      <c r="F64" s="80">
        <f t="shared" si="6"/>
        <v>3.6547264093080312</v>
      </c>
      <c r="G64" s="80"/>
      <c r="J64" s="111">
        <f t="shared" si="7"/>
        <v>6.8397191447556434E-3</v>
      </c>
    </row>
    <row r="65" spans="2:10">
      <c r="B65" s="152" t="s">
        <v>247</v>
      </c>
      <c r="C65" s="33">
        <v>0</v>
      </c>
      <c r="D65" s="33">
        <v>275.85955000000001</v>
      </c>
      <c r="F65" s="80">
        <f t="shared" si="6"/>
        <v>1.658412764256235</v>
      </c>
      <c r="G65" s="80"/>
      <c r="J65" s="111">
        <f t="shared" si="7"/>
        <v>3.5243247361642824E-3</v>
      </c>
    </row>
    <row r="66" spans="2:10">
      <c r="B66" s="153" t="s">
        <v>248</v>
      </c>
      <c r="C66" s="37">
        <f>SUM(C48:C65)</f>
        <v>0</v>
      </c>
      <c r="D66" s="37">
        <f>SUM(D48:D65)</f>
        <v>79346.947910000003</v>
      </c>
      <c r="F66" s="80">
        <f t="shared" si="6"/>
        <v>1.6811665975811627</v>
      </c>
      <c r="G66" s="80"/>
      <c r="J66" s="111">
        <f>SUM(J48:J65)</f>
        <v>0.99999999999999989</v>
      </c>
    </row>
    <row r="67" spans="2:10">
      <c r="B67" s="152" t="s">
        <v>452</v>
      </c>
      <c r="C67" s="33">
        <f>C66-C62-C63</f>
        <v>0</v>
      </c>
      <c r="D67" s="33">
        <f>D66-D62-D63</f>
        <v>78049.651249999995</v>
      </c>
      <c r="F67" s="80">
        <f>D67*1000/C41</f>
        <v>1.7594346242907255</v>
      </c>
      <c r="G67" s="80"/>
      <c r="H67" s="33">
        <f>H62+H63</f>
        <v>3694.0592605619777</v>
      </c>
    </row>
    <row r="69" spans="2:10">
      <c r="B69" s="152" t="s">
        <v>322</v>
      </c>
    </row>
    <row r="70" spans="2:10">
      <c r="B70" s="152" t="s">
        <v>415</v>
      </c>
      <c r="C70" s="33">
        <v>3938.8204099999998</v>
      </c>
    </row>
    <row r="71" spans="2:10">
      <c r="B71" s="152" t="s">
        <v>416</v>
      </c>
      <c r="C71" s="33">
        <v>0</v>
      </c>
    </row>
    <row r="72" spans="2:10">
      <c r="B72" s="152" t="s">
        <v>417</v>
      </c>
      <c r="C72" s="33">
        <v>0</v>
      </c>
    </row>
    <row r="73" spans="2:10">
      <c r="B73" s="152" t="s">
        <v>418</v>
      </c>
      <c r="C73" s="33">
        <v>683.95417999999995</v>
      </c>
      <c r="D73" s="33"/>
    </row>
    <row r="74" spans="2:10">
      <c r="B74" s="152" t="s">
        <v>339</v>
      </c>
      <c r="C74" s="33">
        <v>9632.4831699999995</v>
      </c>
    </row>
    <row r="75" spans="2:10">
      <c r="B75" s="152" t="s">
        <v>419</v>
      </c>
      <c r="C75" s="37">
        <f>SUM(C70:C74)</f>
        <v>14255.25776</v>
      </c>
    </row>
    <row r="78" spans="2:10">
      <c r="B78" s="20" t="s">
        <v>79</v>
      </c>
    </row>
    <row r="80" spans="2:10" s="90" customFormat="1" ht="78.75" customHeight="1">
      <c r="C80" s="191" t="s">
        <v>743</v>
      </c>
      <c r="D80" s="191" t="s">
        <v>225</v>
      </c>
      <c r="E80" s="191" t="s">
        <v>158</v>
      </c>
      <c r="F80" s="191" t="s">
        <v>899</v>
      </c>
    </row>
    <row r="81" spans="2:7">
      <c r="B81" s="152" t="s">
        <v>244</v>
      </c>
      <c r="C81" s="33">
        <f>C48+D48</f>
        <v>3066.6698700000002</v>
      </c>
      <c r="D81" s="33">
        <f>$D$101*J48</f>
        <v>2550.7187990900629</v>
      </c>
      <c r="E81" s="33">
        <f>H48</f>
        <v>0</v>
      </c>
      <c r="F81" s="33">
        <f>C81+D81+E81</f>
        <v>5617.3886690900636</v>
      </c>
      <c r="G81" s="33"/>
    </row>
    <row r="82" spans="2:7">
      <c r="B82" s="152" t="s">
        <v>245</v>
      </c>
      <c r="C82" s="33">
        <f t="shared" ref="C82:C98" si="8">C49+D49</f>
        <v>4718.8094899999996</v>
      </c>
      <c r="D82" s="33">
        <f>$D$101*J49</f>
        <v>407.23479064123836</v>
      </c>
      <c r="E82" s="33">
        <f t="shared" ref="E82:E98" si="9">H49</f>
        <v>0</v>
      </c>
      <c r="F82" s="33">
        <f t="shared" ref="F82:F98" si="10">C82+D82+E82</f>
        <v>5126.0442806412384</v>
      </c>
      <c r="G82" s="33"/>
    </row>
    <row r="83" spans="2:7">
      <c r="B83" s="152" t="s">
        <v>246</v>
      </c>
      <c r="C83" s="33">
        <f t="shared" si="8"/>
        <v>6531.9553100000012</v>
      </c>
      <c r="D83" s="33">
        <f t="shared" ref="D83:D98" si="11">$D$101*J50</f>
        <v>324.01057480188803</v>
      </c>
      <c r="E83" s="33">
        <f t="shared" si="9"/>
        <v>0</v>
      </c>
      <c r="F83" s="33">
        <f t="shared" si="10"/>
        <v>6855.9658848018889</v>
      </c>
      <c r="G83" s="33"/>
    </row>
    <row r="84" spans="2:7">
      <c r="B84" s="152" t="s">
        <v>196</v>
      </c>
      <c r="C84" s="33">
        <f t="shared" si="8"/>
        <v>465.53592999999995</v>
      </c>
      <c r="D84" s="33">
        <f t="shared" si="11"/>
        <v>336.93581085187299</v>
      </c>
      <c r="E84" s="33">
        <f t="shared" si="9"/>
        <v>0</v>
      </c>
      <c r="F84" s="33">
        <f t="shared" si="10"/>
        <v>802.47174085187294</v>
      </c>
      <c r="G84" s="33"/>
    </row>
    <row r="85" spans="2:7">
      <c r="B85" s="152" t="s">
        <v>334</v>
      </c>
      <c r="C85" s="33">
        <f t="shared" si="8"/>
        <v>5578.9141499999996</v>
      </c>
      <c r="D85" s="33">
        <f t="shared" si="11"/>
        <v>639.86215852941359</v>
      </c>
      <c r="E85" s="33">
        <f t="shared" si="9"/>
        <v>0</v>
      </c>
      <c r="F85" s="33">
        <f t="shared" si="10"/>
        <v>6218.7763085294137</v>
      </c>
      <c r="G85" s="33"/>
    </row>
    <row r="86" spans="2:7">
      <c r="B86" s="152" t="s">
        <v>335</v>
      </c>
      <c r="C86" s="33">
        <f t="shared" si="8"/>
        <v>585.69586000000004</v>
      </c>
      <c r="D86" s="33">
        <f t="shared" si="11"/>
        <v>179.06816050186501</v>
      </c>
      <c r="E86" s="33">
        <f t="shared" si="9"/>
        <v>0</v>
      </c>
      <c r="F86" s="33">
        <f t="shared" si="10"/>
        <v>764.76402050186505</v>
      </c>
      <c r="G86" s="33"/>
    </row>
    <row r="87" spans="2:7">
      <c r="B87" s="152" t="s">
        <v>336</v>
      </c>
      <c r="C87" s="33">
        <f t="shared" si="8"/>
        <v>16372.379219999999</v>
      </c>
      <c r="D87" s="33">
        <f t="shared" si="11"/>
        <v>765.04461306642861</v>
      </c>
      <c r="E87" s="33">
        <f t="shared" si="9"/>
        <v>0</v>
      </c>
      <c r="F87" s="33">
        <f t="shared" si="10"/>
        <v>17137.423833066427</v>
      </c>
      <c r="G87" s="33"/>
    </row>
    <row r="88" spans="2:7">
      <c r="B88" s="152" t="s">
        <v>263</v>
      </c>
      <c r="C88" s="33">
        <f t="shared" si="8"/>
        <v>9456.6805999999997</v>
      </c>
      <c r="D88" s="33">
        <f t="shared" si="11"/>
        <v>637.72723234772184</v>
      </c>
      <c r="E88" s="33">
        <f t="shared" si="9"/>
        <v>0</v>
      </c>
      <c r="F88" s="33">
        <f t="shared" si="10"/>
        <v>10094.407832347722</v>
      </c>
      <c r="G88" s="33"/>
    </row>
    <row r="89" spans="2:7">
      <c r="B89" s="152" t="s">
        <v>264</v>
      </c>
      <c r="C89" s="33">
        <f t="shared" si="8"/>
        <v>3854.2907</v>
      </c>
      <c r="D89" s="33">
        <f t="shared" si="11"/>
        <v>2284.0641480311319</v>
      </c>
      <c r="E89" s="33">
        <f t="shared" si="9"/>
        <v>0</v>
      </c>
      <c r="F89" s="33">
        <f t="shared" si="10"/>
        <v>6138.354848031132</v>
      </c>
      <c r="G89" s="33"/>
    </row>
    <row r="90" spans="2:7">
      <c r="B90" s="152" t="s">
        <v>265</v>
      </c>
      <c r="C90" s="33">
        <f t="shared" si="8"/>
        <v>4734.5771500000001</v>
      </c>
      <c r="D90" s="33">
        <f t="shared" si="11"/>
        <v>1546.8785320852928</v>
      </c>
      <c r="E90" s="33">
        <f t="shared" si="9"/>
        <v>0</v>
      </c>
      <c r="F90" s="33">
        <f t="shared" si="10"/>
        <v>6281.4556820852931</v>
      </c>
      <c r="G90" s="33"/>
    </row>
    <row r="91" spans="2:7">
      <c r="B91" s="152" t="s">
        <v>253</v>
      </c>
      <c r="C91" s="33">
        <f t="shared" si="8"/>
        <v>8130.1671999999999</v>
      </c>
      <c r="D91" s="33">
        <f t="shared" si="11"/>
        <v>334.06966074914055</v>
      </c>
      <c r="E91" s="33">
        <f t="shared" si="9"/>
        <v>0</v>
      </c>
      <c r="F91" s="33">
        <f t="shared" si="10"/>
        <v>8464.2368607491408</v>
      </c>
      <c r="G91" s="33"/>
    </row>
    <row r="92" spans="2:7">
      <c r="B92" s="152" t="s">
        <v>254</v>
      </c>
      <c r="C92" s="33">
        <f t="shared" si="8"/>
        <v>7330.5775999999996</v>
      </c>
      <c r="D92" s="33">
        <f t="shared" si="11"/>
        <v>837.7569942358333</v>
      </c>
      <c r="E92" s="33">
        <f t="shared" si="9"/>
        <v>0</v>
      </c>
      <c r="F92" s="33">
        <f t="shared" si="10"/>
        <v>8168.3345942358328</v>
      </c>
      <c r="G92" s="33"/>
    </row>
    <row r="93" spans="2:7">
      <c r="B93" s="152" t="s">
        <v>255</v>
      </c>
      <c r="C93" s="33">
        <f t="shared" si="8"/>
        <v>1886.82231</v>
      </c>
      <c r="D93" s="33">
        <f t="shared" si="11"/>
        <v>1962.3306063315674</v>
      </c>
      <c r="E93" s="33">
        <f t="shared" si="9"/>
        <v>0</v>
      </c>
      <c r="F93" s="33">
        <f t="shared" si="10"/>
        <v>3849.1529163315672</v>
      </c>
      <c r="G93" s="33"/>
    </row>
    <row r="94" spans="2:7">
      <c r="B94" s="152" t="s">
        <v>256</v>
      </c>
      <c r="C94" s="33">
        <f t="shared" si="8"/>
        <v>3880.9048400000001</v>
      </c>
      <c r="D94" s="33">
        <f t="shared" si="11"/>
        <v>444.97104933879285</v>
      </c>
      <c r="E94" s="33">
        <f t="shared" si="9"/>
        <v>0</v>
      </c>
      <c r="F94" s="33">
        <f t="shared" si="10"/>
        <v>4325.8758893387931</v>
      </c>
      <c r="G94" s="33"/>
    </row>
    <row r="95" spans="2:7">
      <c r="B95" s="152" t="s">
        <v>257</v>
      </c>
      <c r="C95" s="33">
        <f t="shared" si="8"/>
        <v>1066.6398299999998</v>
      </c>
      <c r="D95" s="33">
        <f t="shared" si="11"/>
        <v>194.66730211689455</v>
      </c>
      <c r="E95" s="33">
        <f t="shared" si="9"/>
        <v>67.353613199795049</v>
      </c>
      <c r="F95" s="33">
        <f>C95+D95+E95</f>
        <v>1328.6607453166894</v>
      </c>
      <c r="G95" s="33"/>
    </row>
    <row r="96" spans="2:7">
      <c r="B96" s="152" t="s">
        <v>258</v>
      </c>
      <c r="C96" s="33">
        <f t="shared" si="8"/>
        <v>230.65682999999999</v>
      </c>
      <c r="D96" s="33">
        <f t="shared" si="11"/>
        <v>662.17521032239131</v>
      </c>
      <c r="E96" s="33">
        <f t="shared" si="9"/>
        <v>3626.7056473621828</v>
      </c>
      <c r="F96" s="33">
        <f t="shared" si="10"/>
        <v>4519.5376876845739</v>
      </c>
      <c r="G96" s="33"/>
    </row>
    <row r="97" spans="2:10">
      <c r="B97" s="152" t="s">
        <v>259</v>
      </c>
      <c r="C97" s="33">
        <f t="shared" si="8"/>
        <v>1179.8114699999999</v>
      </c>
      <c r="D97" s="33">
        <f t="shared" si="11"/>
        <v>97.501959414498458</v>
      </c>
      <c r="E97" s="33">
        <f t="shared" si="9"/>
        <v>0</v>
      </c>
      <c r="F97" s="33">
        <f t="shared" si="10"/>
        <v>1277.3134294144984</v>
      </c>
      <c r="G97" s="33"/>
    </row>
    <row r="98" spans="2:10">
      <c r="B98" s="152" t="s">
        <v>247</v>
      </c>
      <c r="C98" s="33">
        <f t="shared" si="8"/>
        <v>275.85955000000001</v>
      </c>
      <c r="D98" s="33">
        <f t="shared" si="11"/>
        <v>50.240157543965843</v>
      </c>
      <c r="E98" s="33">
        <f t="shared" si="9"/>
        <v>0</v>
      </c>
      <c r="F98" s="33">
        <f t="shared" si="10"/>
        <v>326.09970754396585</v>
      </c>
      <c r="G98" s="33"/>
    </row>
    <row r="99" spans="2:10">
      <c r="B99" s="153" t="s">
        <v>248</v>
      </c>
      <c r="C99" s="37">
        <f>SUM(C81:C98)</f>
        <v>79346.947910000003</v>
      </c>
      <c r="D99" s="37">
        <f>SUM(D81:D98)</f>
        <v>14255.25776</v>
      </c>
      <c r="E99" s="33">
        <f>SUM(E81:E98)</f>
        <v>3694.0592605619777</v>
      </c>
      <c r="F99" s="33">
        <f>SUM(F81:F98)</f>
        <v>97296.264930561971</v>
      </c>
      <c r="G99" s="33"/>
    </row>
    <row r="101" spans="2:10">
      <c r="B101" s="152" t="s">
        <v>63</v>
      </c>
      <c r="D101" s="33">
        <f>C75</f>
        <v>14255.25776</v>
      </c>
    </row>
    <row r="105" spans="2:10">
      <c r="B105" s="20" t="s">
        <v>887</v>
      </c>
    </row>
    <row r="106" spans="2:10">
      <c r="B106" s="152" t="s">
        <v>739</v>
      </c>
    </row>
    <row r="108" spans="2:10">
      <c r="B108" s="152" t="s">
        <v>504</v>
      </c>
    </row>
    <row r="109" spans="2:10" ht="25.5">
      <c r="B109" s="31"/>
      <c r="C109" s="63" t="s">
        <v>232</v>
      </c>
      <c r="D109" s="63" t="s">
        <v>233</v>
      </c>
      <c r="E109" s="63" t="s">
        <v>234</v>
      </c>
      <c r="F109" s="63" t="s">
        <v>417</v>
      </c>
      <c r="G109" s="63" t="s">
        <v>339</v>
      </c>
      <c r="H109" s="63" t="s">
        <v>418</v>
      </c>
      <c r="I109" s="31" t="s">
        <v>235</v>
      </c>
      <c r="J109" s="63" t="s">
        <v>40</v>
      </c>
    </row>
    <row r="110" spans="2:10">
      <c r="B110" s="152" t="s">
        <v>244</v>
      </c>
      <c r="C110" s="33">
        <v>566.09161999999992</v>
      </c>
      <c r="D110" s="33">
        <v>1629.8667600000001</v>
      </c>
      <c r="E110" s="152">
        <v>0</v>
      </c>
      <c r="F110" s="33">
        <v>1.18</v>
      </c>
      <c r="G110" s="33">
        <v>4339.6462899999997</v>
      </c>
      <c r="H110" s="33">
        <v>2363.89923</v>
      </c>
      <c r="I110" s="33">
        <f>SUM(C110:H110)</f>
        <v>8900.6839</v>
      </c>
      <c r="J110" s="33">
        <f>I110</f>
        <v>8900.6839</v>
      </c>
    </row>
    <row r="111" spans="2:10">
      <c r="B111" s="152" t="s">
        <v>245</v>
      </c>
      <c r="C111" s="33">
        <v>10.19256</v>
      </c>
      <c r="D111" s="33">
        <v>0</v>
      </c>
      <c r="E111" s="152">
        <v>0</v>
      </c>
      <c r="F111" s="152">
        <v>0</v>
      </c>
      <c r="G111" s="33">
        <v>10</v>
      </c>
      <c r="H111" s="33">
        <v>416.30642999999998</v>
      </c>
      <c r="I111" s="33">
        <f t="shared" ref="I111:I127" si="12">SUM(C111:H111)</f>
        <v>436.49898999999999</v>
      </c>
      <c r="J111" s="33">
        <f t="shared" ref="J111:J127" si="13">I111</f>
        <v>436.49898999999999</v>
      </c>
    </row>
    <row r="112" spans="2:10">
      <c r="B112" s="152" t="s">
        <v>246</v>
      </c>
      <c r="C112" s="33">
        <v>0</v>
      </c>
      <c r="D112" s="33">
        <v>8.0225600000000004</v>
      </c>
      <c r="E112" s="33">
        <v>7.3200000000000001E-3</v>
      </c>
      <c r="F112" s="33">
        <v>0</v>
      </c>
      <c r="G112" s="33">
        <v>121.66222999999999</v>
      </c>
      <c r="H112" s="33">
        <v>499.69116000000002</v>
      </c>
      <c r="I112" s="33">
        <f t="shared" si="12"/>
        <v>629.38327000000004</v>
      </c>
      <c r="J112" s="33">
        <f t="shared" si="13"/>
        <v>629.38327000000004</v>
      </c>
    </row>
    <row r="113" spans="2:11">
      <c r="B113" s="152" t="s">
        <v>196</v>
      </c>
      <c r="C113" s="33">
        <v>0</v>
      </c>
      <c r="D113" s="33">
        <v>33.42183</v>
      </c>
      <c r="E113" s="33">
        <v>0</v>
      </c>
      <c r="F113" s="152">
        <v>0</v>
      </c>
      <c r="G113" s="33">
        <v>841.3369899999999</v>
      </c>
      <c r="H113" s="33">
        <v>263.63121999999998</v>
      </c>
      <c r="I113" s="33">
        <f t="shared" si="12"/>
        <v>1138.3900399999998</v>
      </c>
      <c r="J113" s="33">
        <f t="shared" si="13"/>
        <v>1138.3900399999998</v>
      </c>
    </row>
    <row r="114" spans="2:11">
      <c r="B114" s="152" t="s">
        <v>334</v>
      </c>
      <c r="C114" s="33">
        <v>117.52760000000001</v>
      </c>
      <c r="D114" s="33">
        <v>370.93507000000011</v>
      </c>
      <c r="E114" s="33">
        <v>3.6099999999999999E-3</v>
      </c>
      <c r="F114" s="152">
        <v>0</v>
      </c>
      <c r="G114" s="33">
        <v>384.12194</v>
      </c>
      <c r="H114" s="33">
        <v>56.597169999999998</v>
      </c>
      <c r="I114" s="33">
        <f t="shared" si="12"/>
        <v>929.1853900000001</v>
      </c>
      <c r="J114" s="33">
        <f t="shared" si="13"/>
        <v>929.1853900000001</v>
      </c>
    </row>
    <row r="115" spans="2:11">
      <c r="B115" s="152" t="s">
        <v>335</v>
      </c>
      <c r="C115" s="33">
        <v>0</v>
      </c>
      <c r="D115" s="33">
        <v>24.06476</v>
      </c>
      <c r="E115" s="33">
        <v>0</v>
      </c>
      <c r="F115" s="152">
        <v>0</v>
      </c>
      <c r="G115" s="33">
        <v>120.32948999999999</v>
      </c>
      <c r="H115" s="33">
        <v>0</v>
      </c>
      <c r="I115" s="33">
        <f t="shared" si="12"/>
        <v>144.39425</v>
      </c>
      <c r="J115" s="33">
        <f t="shared" si="13"/>
        <v>144.39425</v>
      </c>
    </row>
    <row r="116" spans="2:11">
      <c r="B116" s="152" t="s">
        <v>336</v>
      </c>
      <c r="C116" s="33">
        <v>2304.3529199999998</v>
      </c>
      <c r="D116" s="33">
        <v>1917.0740100000003</v>
      </c>
      <c r="E116" s="33">
        <v>6.3527299999999993</v>
      </c>
      <c r="F116" s="33">
        <v>36</v>
      </c>
      <c r="G116" s="33">
        <v>1022.62731</v>
      </c>
      <c r="H116" s="33">
        <v>325.8528</v>
      </c>
      <c r="I116" s="33">
        <f t="shared" si="12"/>
        <v>5612.2597699999988</v>
      </c>
      <c r="J116" s="33">
        <f t="shared" si="13"/>
        <v>5612.2597699999988</v>
      </c>
    </row>
    <row r="117" spans="2:11">
      <c r="B117" s="152" t="s">
        <v>263</v>
      </c>
      <c r="C117" s="33">
        <v>1257.2927</v>
      </c>
      <c r="D117" s="33">
        <v>3185.6247799999996</v>
      </c>
      <c r="E117" s="33">
        <v>856.76829000000009</v>
      </c>
      <c r="F117" s="33">
        <v>34.976239999999997</v>
      </c>
      <c r="G117" s="33">
        <v>7375.7278400000005</v>
      </c>
      <c r="H117" s="33">
        <v>991.26884999999993</v>
      </c>
      <c r="I117" s="33">
        <f t="shared" si="12"/>
        <v>13701.6587</v>
      </c>
      <c r="J117" s="33">
        <f t="shared" si="13"/>
        <v>13701.6587</v>
      </c>
    </row>
    <row r="118" spans="2:11">
      <c r="B118" s="152" t="s">
        <v>264</v>
      </c>
      <c r="C118" s="33">
        <v>0</v>
      </c>
      <c r="D118" s="33">
        <v>0</v>
      </c>
      <c r="E118" s="33">
        <v>0</v>
      </c>
      <c r="F118" s="152">
        <v>0</v>
      </c>
      <c r="G118" s="33">
        <v>43.982399999999998</v>
      </c>
      <c r="H118" s="33">
        <v>586.72104000000002</v>
      </c>
      <c r="I118" s="33">
        <f t="shared" si="12"/>
        <v>630.70344</v>
      </c>
      <c r="J118" s="33">
        <f t="shared" si="13"/>
        <v>630.70344</v>
      </c>
    </row>
    <row r="119" spans="2:11">
      <c r="B119" s="152" t="s">
        <v>265</v>
      </c>
      <c r="C119" s="33">
        <v>0</v>
      </c>
      <c r="D119" s="33">
        <v>0</v>
      </c>
      <c r="E119" s="33">
        <v>0</v>
      </c>
      <c r="F119" s="152">
        <v>0</v>
      </c>
      <c r="G119" s="33">
        <v>0</v>
      </c>
      <c r="H119" s="33">
        <v>0</v>
      </c>
      <c r="I119" s="33">
        <f t="shared" si="12"/>
        <v>0</v>
      </c>
      <c r="J119" s="33">
        <f t="shared" si="13"/>
        <v>0</v>
      </c>
    </row>
    <row r="120" spans="2:11">
      <c r="B120" s="152" t="s">
        <v>253</v>
      </c>
      <c r="C120" s="33">
        <v>0</v>
      </c>
      <c r="D120" s="33">
        <v>804.58275000000003</v>
      </c>
      <c r="E120" s="33">
        <v>0</v>
      </c>
      <c r="F120" s="152">
        <v>0</v>
      </c>
      <c r="G120" s="33">
        <v>4988.5757600000006</v>
      </c>
      <c r="H120" s="33">
        <v>820.4599300000001</v>
      </c>
      <c r="I120" s="33">
        <f t="shared" si="12"/>
        <v>6613.6184400000011</v>
      </c>
      <c r="J120" s="33">
        <f t="shared" si="13"/>
        <v>6613.6184400000011</v>
      </c>
    </row>
    <row r="121" spans="2:11">
      <c r="B121" s="152" t="s">
        <v>254</v>
      </c>
      <c r="C121" s="33">
        <v>17.24597</v>
      </c>
      <c r="D121" s="33">
        <v>0.6</v>
      </c>
      <c r="E121" s="33">
        <v>0</v>
      </c>
      <c r="F121" s="152">
        <v>0</v>
      </c>
      <c r="G121" s="33">
        <v>1092.8374499999998</v>
      </c>
      <c r="H121" s="33">
        <v>0</v>
      </c>
      <c r="I121" s="33">
        <f t="shared" si="12"/>
        <v>1110.6834199999998</v>
      </c>
      <c r="J121" s="33">
        <f t="shared" si="13"/>
        <v>1110.6834199999998</v>
      </c>
    </row>
    <row r="122" spans="2:11">
      <c r="B122" s="152" t="s">
        <v>255</v>
      </c>
      <c r="C122" s="157">
        <v>0</v>
      </c>
      <c r="D122" s="157">
        <v>0</v>
      </c>
      <c r="E122" s="157">
        <v>0</v>
      </c>
      <c r="F122" s="157">
        <v>0</v>
      </c>
      <c r="G122" s="157">
        <v>0</v>
      </c>
      <c r="H122" s="157">
        <v>0</v>
      </c>
      <c r="I122" s="33">
        <f t="shared" si="12"/>
        <v>0</v>
      </c>
      <c r="J122" s="33">
        <f t="shared" si="13"/>
        <v>0</v>
      </c>
    </row>
    <row r="123" spans="2:11">
      <c r="B123" s="152" t="s">
        <v>256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3">
        <f t="shared" si="12"/>
        <v>0</v>
      </c>
      <c r="J123" s="33">
        <f t="shared" si="13"/>
        <v>0</v>
      </c>
    </row>
    <row r="124" spans="2:11">
      <c r="B124" s="152" t="s">
        <v>257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f t="shared" si="12"/>
        <v>0</v>
      </c>
      <c r="J124" s="33">
        <f t="shared" si="13"/>
        <v>0</v>
      </c>
    </row>
    <row r="125" spans="2:11">
      <c r="B125" s="152" t="s">
        <v>258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f t="shared" si="12"/>
        <v>0</v>
      </c>
      <c r="J125" s="33">
        <f t="shared" si="13"/>
        <v>0</v>
      </c>
    </row>
    <row r="126" spans="2:11">
      <c r="B126" s="152" t="s">
        <v>259</v>
      </c>
      <c r="C126" s="33">
        <v>0</v>
      </c>
      <c r="D126" s="33">
        <v>233.75731000000002</v>
      </c>
      <c r="E126" s="33">
        <v>0</v>
      </c>
      <c r="F126" s="33">
        <v>0</v>
      </c>
      <c r="G126" s="33">
        <v>7.6906800000000004</v>
      </c>
      <c r="H126" s="33">
        <v>0</v>
      </c>
      <c r="I126" s="33">
        <f t="shared" si="12"/>
        <v>241.44799</v>
      </c>
      <c r="J126" s="33">
        <f t="shared" si="13"/>
        <v>241.44799</v>
      </c>
    </row>
    <row r="127" spans="2:11">
      <c r="B127" s="152" t="s">
        <v>247</v>
      </c>
      <c r="C127" s="33">
        <v>0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f t="shared" si="12"/>
        <v>0</v>
      </c>
      <c r="J127" s="33">
        <f t="shared" si="13"/>
        <v>0</v>
      </c>
    </row>
    <row r="128" spans="2:11">
      <c r="B128" s="153" t="s">
        <v>622</v>
      </c>
      <c r="C128" s="37">
        <f>SUM(C110:C127)</f>
        <v>4272.7033699999993</v>
      </c>
      <c r="D128" s="37">
        <f t="shared" ref="D128:J128" si="14">SUM(D110:D127)</f>
        <v>8207.9498300000014</v>
      </c>
      <c r="E128" s="37">
        <f t="shared" si="14"/>
        <v>863.13195000000007</v>
      </c>
      <c r="F128" s="37">
        <f t="shared" si="14"/>
        <v>72.156239999999997</v>
      </c>
      <c r="G128" s="37">
        <f t="shared" si="14"/>
        <v>20348.538379999998</v>
      </c>
      <c r="H128" s="37">
        <f t="shared" si="14"/>
        <v>6324.4278300000005</v>
      </c>
      <c r="I128" s="33">
        <f>SUM(I110:I127)</f>
        <v>40088.907600000006</v>
      </c>
      <c r="J128" s="33">
        <f t="shared" si="14"/>
        <v>40088.907600000006</v>
      </c>
      <c r="K128" s="180">
        <f>J128/I134</f>
        <v>0.67895899712589414</v>
      </c>
    </row>
    <row r="129" spans="2:11">
      <c r="B129" s="71" t="s">
        <v>602</v>
      </c>
      <c r="C129" s="33">
        <v>1040.43237</v>
      </c>
      <c r="D129" s="33">
        <v>2077.6744399999998</v>
      </c>
      <c r="E129" s="33">
        <v>0</v>
      </c>
      <c r="F129" s="33">
        <v>0</v>
      </c>
      <c r="G129" s="33">
        <v>0</v>
      </c>
      <c r="H129" s="33">
        <v>0</v>
      </c>
      <c r="I129" s="33">
        <f>SUM(C129:H129)</f>
        <v>3118.1068099999998</v>
      </c>
      <c r="J129" s="33"/>
      <c r="K129" s="33"/>
    </row>
    <row r="130" spans="2:11">
      <c r="B130" s="71" t="s">
        <v>603</v>
      </c>
      <c r="C130" s="157">
        <v>3635.2458399999996</v>
      </c>
      <c r="D130" s="157">
        <v>5124.3589200000006</v>
      </c>
      <c r="E130" s="157">
        <v>0</v>
      </c>
      <c r="F130" s="157">
        <v>626</v>
      </c>
      <c r="G130" s="157">
        <v>4872.9343499999995</v>
      </c>
      <c r="H130" s="157">
        <v>930.90266000000008</v>
      </c>
      <c r="I130" s="33">
        <f>SUM(C130:H130)</f>
        <v>15189.441769999999</v>
      </c>
      <c r="J130" s="33"/>
      <c r="K130" s="33"/>
    </row>
    <row r="131" spans="2:11">
      <c r="B131" s="71" t="s">
        <v>604</v>
      </c>
      <c r="C131" s="33">
        <v>0</v>
      </c>
      <c r="D131" s="33">
        <v>32.986690000000003</v>
      </c>
      <c r="E131" s="33">
        <v>0</v>
      </c>
      <c r="F131" s="33">
        <v>101.4237</v>
      </c>
      <c r="G131" s="33">
        <v>0</v>
      </c>
      <c r="H131" s="33">
        <v>210.70871</v>
      </c>
      <c r="I131" s="33">
        <f>SUM(C131:H131)</f>
        <v>345.1191</v>
      </c>
      <c r="J131" s="33"/>
      <c r="K131" s="33"/>
    </row>
    <row r="132" spans="2:11">
      <c r="B132" s="71" t="s">
        <v>15</v>
      </c>
      <c r="C132" s="33">
        <v>0</v>
      </c>
      <c r="D132" s="33">
        <v>102.32127</v>
      </c>
      <c r="E132" s="33">
        <v>0</v>
      </c>
      <c r="F132" s="33">
        <v>0</v>
      </c>
      <c r="G132" s="33">
        <v>200.77001999999999</v>
      </c>
      <c r="H132" s="33">
        <v>0</v>
      </c>
      <c r="I132" s="33">
        <f>SUM(C132:H132)</f>
        <v>303.09128999999996</v>
      </c>
      <c r="J132" s="33"/>
      <c r="K132" s="33"/>
    </row>
    <row r="133" spans="2:11">
      <c r="B133" s="71" t="s">
        <v>623</v>
      </c>
      <c r="C133" s="37">
        <f>+SUM(C129:C132)</f>
        <v>4675.67821</v>
      </c>
      <c r="D133" s="37">
        <f t="shared" ref="D133:I133" si="15">+SUM(D129:D132)</f>
        <v>7337.3413200000005</v>
      </c>
      <c r="E133" s="37">
        <f t="shared" si="15"/>
        <v>0</v>
      </c>
      <c r="F133" s="37">
        <f t="shared" si="15"/>
        <v>727.42370000000005</v>
      </c>
      <c r="G133" s="37">
        <f t="shared" si="15"/>
        <v>5073.7043699999995</v>
      </c>
      <c r="H133" s="37">
        <f t="shared" si="15"/>
        <v>1141.6113700000001</v>
      </c>
      <c r="I133" s="37">
        <f t="shared" si="15"/>
        <v>18955.758969999999</v>
      </c>
      <c r="J133" s="33"/>
      <c r="K133" s="33"/>
    </row>
    <row r="134" spans="2:11">
      <c r="B134" s="181" t="s">
        <v>620</v>
      </c>
      <c r="C134" s="37">
        <f t="shared" ref="C134:I134" si="16">+C133+C128</f>
        <v>8948.3815799999993</v>
      </c>
      <c r="D134" s="37">
        <f t="shared" si="16"/>
        <v>15545.291150000001</v>
      </c>
      <c r="E134" s="37">
        <f t="shared" si="16"/>
        <v>863.13195000000007</v>
      </c>
      <c r="F134" s="37">
        <f t="shared" si="16"/>
        <v>799.57994000000008</v>
      </c>
      <c r="G134" s="37">
        <f t="shared" si="16"/>
        <v>25422.242749999998</v>
      </c>
      <c r="H134" s="37">
        <f t="shared" si="16"/>
        <v>7466.0392000000011</v>
      </c>
      <c r="I134" s="37">
        <f t="shared" si="16"/>
        <v>59044.666570000001</v>
      </c>
      <c r="J134" s="33"/>
      <c r="K134" s="33"/>
    </row>
    <row r="135" spans="2:11">
      <c r="C135" s="33"/>
      <c r="D135" s="33"/>
      <c r="E135" s="33"/>
      <c r="F135" s="33"/>
      <c r="G135" s="33"/>
      <c r="H135" s="33"/>
      <c r="I135" s="33"/>
    </row>
    <row r="136" spans="2:11">
      <c r="B136" s="116" t="s">
        <v>621</v>
      </c>
      <c r="C136" s="33"/>
      <c r="D136" s="33"/>
      <c r="E136" s="33"/>
      <c r="F136" s="33"/>
      <c r="G136" s="33"/>
      <c r="H136" s="33"/>
      <c r="I136" s="33"/>
    </row>
    <row r="138" spans="2:11">
      <c r="B138" s="20" t="s">
        <v>505</v>
      </c>
    </row>
    <row r="139" spans="2:11" s="31" customFormat="1"/>
    <row r="140" spans="2:11" s="31" customFormat="1" ht="65.25" customHeight="1">
      <c r="C140" s="31" t="s">
        <v>170</v>
      </c>
      <c r="D140" s="77" t="s">
        <v>348</v>
      </c>
      <c r="E140" s="31" t="s">
        <v>171</v>
      </c>
      <c r="F140" s="81" t="s">
        <v>506</v>
      </c>
    </row>
    <row r="141" spans="2:11">
      <c r="B141" s="33" t="s">
        <v>244</v>
      </c>
      <c r="C141" s="33">
        <f>J110</f>
        <v>8900.6839</v>
      </c>
      <c r="D141" s="69">
        <f>C141/C$159</f>
        <v>0.22202360784707437</v>
      </c>
      <c r="E141" s="33">
        <f>D141*D$161</f>
        <v>4208.625995998942</v>
      </c>
      <c r="F141" s="33">
        <f>C141+E141</f>
        <v>13109.309895998942</v>
      </c>
    </row>
    <row r="142" spans="2:11">
      <c r="B142" s="152" t="s">
        <v>245</v>
      </c>
      <c r="C142" s="33">
        <f t="shared" ref="C142:C158" si="17">J111</f>
        <v>436.49898999999999</v>
      </c>
      <c r="D142" s="69">
        <f t="shared" ref="D142:D158" si="18">C142/C$159</f>
        <v>1.0888273493388978E-2</v>
      </c>
      <c r="E142" s="33">
        <f t="shared" ref="E142:E158" si="19">D142*D$161</f>
        <v>206.39548794012134</v>
      </c>
      <c r="F142" s="33">
        <f t="shared" ref="F142:F158" si="20">C142+E142</f>
        <v>642.89447794012131</v>
      </c>
    </row>
    <row r="143" spans="2:11">
      <c r="B143" s="152" t="s">
        <v>246</v>
      </c>
      <c r="C143" s="33">
        <f t="shared" si="17"/>
        <v>629.38327000000004</v>
      </c>
      <c r="D143" s="69">
        <f t="shared" si="18"/>
        <v>1.5699686214448009E-2</v>
      </c>
      <c r="E143" s="33">
        <f t="shared" si="19"/>
        <v>297.59946778570816</v>
      </c>
      <c r="F143" s="33">
        <f t="shared" si="20"/>
        <v>926.9827377857082</v>
      </c>
    </row>
    <row r="144" spans="2:11">
      <c r="B144" s="152" t="s">
        <v>196</v>
      </c>
      <c r="C144" s="33">
        <f t="shared" si="17"/>
        <v>1138.3900399999998</v>
      </c>
      <c r="D144" s="69">
        <f t="shared" si="18"/>
        <v>2.8396634085384745E-2</v>
      </c>
      <c r="E144" s="33">
        <f t="shared" si="19"/>
        <v>538.27975128183959</v>
      </c>
      <c r="F144" s="33">
        <f t="shared" si="20"/>
        <v>1676.6697912818395</v>
      </c>
      <c r="G144" s="33"/>
    </row>
    <row r="145" spans="2:7">
      <c r="B145" s="152" t="s">
        <v>334</v>
      </c>
      <c r="C145" s="33">
        <f t="shared" si="17"/>
        <v>929.1853900000001</v>
      </c>
      <c r="D145" s="69">
        <f t="shared" si="18"/>
        <v>2.3178116981167129E-2</v>
      </c>
      <c r="E145" s="33">
        <f t="shared" si="19"/>
        <v>439.35879887346812</v>
      </c>
      <c r="F145" s="33">
        <f t="shared" si="20"/>
        <v>1368.5441888734681</v>
      </c>
    </row>
    <row r="146" spans="2:7">
      <c r="B146" s="152" t="s">
        <v>335</v>
      </c>
      <c r="C146" s="33">
        <f t="shared" si="17"/>
        <v>144.39425</v>
      </c>
      <c r="D146" s="69">
        <f t="shared" si="18"/>
        <v>3.6018504530165841E-3</v>
      </c>
      <c r="E146" s="33">
        <f t="shared" si="19"/>
        <v>68.275809033367679</v>
      </c>
      <c r="F146" s="33">
        <f t="shared" si="20"/>
        <v>212.67005903336769</v>
      </c>
    </row>
    <row r="147" spans="2:7">
      <c r="B147" s="152" t="s">
        <v>336</v>
      </c>
      <c r="C147" s="33">
        <f t="shared" si="17"/>
        <v>5612.2597699999988</v>
      </c>
      <c r="D147" s="69">
        <f t="shared" si="18"/>
        <v>0.13999532803433132</v>
      </c>
      <c r="E147" s="33">
        <f t="shared" si="19"/>
        <v>2653.7176951448682</v>
      </c>
      <c r="F147" s="33">
        <f t="shared" si="20"/>
        <v>8265.9774651448679</v>
      </c>
    </row>
    <row r="148" spans="2:7">
      <c r="B148" s="152" t="s">
        <v>263</v>
      </c>
      <c r="C148" s="33">
        <f t="shared" si="17"/>
        <v>13701.6587</v>
      </c>
      <c r="D148" s="69">
        <f t="shared" si="18"/>
        <v>0.34178179252756685</v>
      </c>
      <c r="E148" s="33">
        <f t="shared" si="19"/>
        <v>6478.7332794871036</v>
      </c>
      <c r="F148" s="33">
        <f t="shared" si="20"/>
        <v>20180.391979487104</v>
      </c>
    </row>
    <row r="149" spans="2:7">
      <c r="B149" s="152" t="s">
        <v>264</v>
      </c>
      <c r="C149" s="33">
        <f t="shared" si="17"/>
        <v>630.70344</v>
      </c>
      <c r="D149" s="69">
        <f t="shared" si="18"/>
        <v>1.5732617268922538E-2</v>
      </c>
      <c r="E149" s="33">
        <f t="shared" si="19"/>
        <v>298.22370091695529</v>
      </c>
      <c r="F149" s="33">
        <f t="shared" si="20"/>
        <v>928.9271409169553</v>
      </c>
    </row>
    <row r="150" spans="2:7">
      <c r="B150" s="152" t="s">
        <v>265</v>
      </c>
      <c r="C150" s="33">
        <f t="shared" si="17"/>
        <v>0</v>
      </c>
      <c r="D150" s="69">
        <f t="shared" si="18"/>
        <v>0</v>
      </c>
      <c r="E150" s="33">
        <f t="shared" si="19"/>
        <v>0</v>
      </c>
      <c r="F150" s="33">
        <f t="shared" si="20"/>
        <v>0</v>
      </c>
    </row>
    <row r="151" spans="2:7">
      <c r="B151" s="152" t="s">
        <v>253</v>
      </c>
      <c r="C151" s="33">
        <f t="shared" si="17"/>
        <v>6613.6184400000011</v>
      </c>
      <c r="D151" s="69">
        <f t="shared" si="18"/>
        <v>0.16497377543906933</v>
      </c>
      <c r="E151" s="33">
        <f t="shared" si="19"/>
        <v>3127.2031235939039</v>
      </c>
      <c r="F151" s="33">
        <f t="shared" si="20"/>
        <v>9740.821563593905</v>
      </c>
    </row>
    <row r="152" spans="2:7">
      <c r="B152" s="152" t="s">
        <v>254</v>
      </c>
      <c r="C152" s="33">
        <f t="shared" si="17"/>
        <v>1110.6834199999998</v>
      </c>
      <c r="D152" s="69">
        <f t="shared" si="18"/>
        <v>2.7705504751643562E-2</v>
      </c>
      <c r="E152" s="33">
        <f t="shared" si="19"/>
        <v>525.17887021434501</v>
      </c>
      <c r="F152" s="33">
        <f t="shared" si="20"/>
        <v>1635.8622902143447</v>
      </c>
    </row>
    <row r="153" spans="2:7">
      <c r="B153" s="152" t="s">
        <v>255</v>
      </c>
      <c r="C153" s="33">
        <f t="shared" si="17"/>
        <v>0</v>
      </c>
      <c r="D153" s="69">
        <f t="shared" si="18"/>
        <v>0</v>
      </c>
      <c r="E153" s="33">
        <f t="shared" si="19"/>
        <v>0</v>
      </c>
      <c r="F153" s="33">
        <f t="shared" si="20"/>
        <v>0</v>
      </c>
    </row>
    <row r="154" spans="2:7">
      <c r="B154" s="152" t="s">
        <v>256</v>
      </c>
      <c r="C154" s="33">
        <f t="shared" si="17"/>
        <v>0</v>
      </c>
      <c r="D154" s="69">
        <f t="shared" si="18"/>
        <v>0</v>
      </c>
      <c r="E154" s="33">
        <f t="shared" si="19"/>
        <v>0</v>
      </c>
      <c r="F154" s="33">
        <f t="shared" si="20"/>
        <v>0</v>
      </c>
    </row>
    <row r="155" spans="2:7" s="31" customFormat="1">
      <c r="B155" s="152" t="s">
        <v>257</v>
      </c>
      <c r="C155" s="33">
        <f t="shared" si="17"/>
        <v>0</v>
      </c>
      <c r="D155" s="69">
        <f t="shared" si="18"/>
        <v>0</v>
      </c>
      <c r="E155" s="33">
        <f t="shared" si="19"/>
        <v>0</v>
      </c>
      <c r="F155" s="33">
        <f t="shared" si="20"/>
        <v>0</v>
      </c>
      <c r="G155" s="63"/>
    </row>
    <row r="156" spans="2:7">
      <c r="B156" s="152" t="s">
        <v>258</v>
      </c>
      <c r="C156" s="33">
        <f t="shared" si="17"/>
        <v>0</v>
      </c>
      <c r="D156" s="69">
        <f t="shared" si="18"/>
        <v>0</v>
      </c>
      <c r="E156" s="33">
        <f t="shared" si="19"/>
        <v>0</v>
      </c>
      <c r="F156" s="33">
        <f t="shared" si="20"/>
        <v>0</v>
      </c>
      <c r="G156" s="33"/>
    </row>
    <row r="157" spans="2:7">
      <c r="B157" s="152" t="s">
        <v>259</v>
      </c>
      <c r="C157" s="33">
        <f t="shared" si="17"/>
        <v>241.44799</v>
      </c>
      <c r="D157" s="69">
        <f t="shared" si="18"/>
        <v>6.0228129039864376E-3</v>
      </c>
      <c r="E157" s="33">
        <f t="shared" si="19"/>
        <v>114.16698972937266</v>
      </c>
      <c r="F157" s="33">
        <f t="shared" si="20"/>
        <v>355.61497972937264</v>
      </c>
      <c r="G157" s="33"/>
    </row>
    <row r="158" spans="2:7">
      <c r="B158" s="152" t="s">
        <v>247</v>
      </c>
      <c r="C158" s="33">
        <f t="shared" si="17"/>
        <v>0</v>
      </c>
      <c r="D158" s="69">
        <f t="shared" si="18"/>
        <v>0</v>
      </c>
      <c r="E158" s="33">
        <f t="shared" si="19"/>
        <v>0</v>
      </c>
      <c r="F158" s="33">
        <f t="shared" si="20"/>
        <v>0</v>
      </c>
      <c r="G158" s="33"/>
    </row>
    <row r="159" spans="2:7">
      <c r="B159" s="33" t="s">
        <v>248</v>
      </c>
      <c r="C159" s="33">
        <f>SUM(C141:C158)</f>
        <v>40088.907600000006</v>
      </c>
      <c r="D159" s="69">
        <f>SUM(D141:D158)</f>
        <v>0.99999999999999989</v>
      </c>
      <c r="E159" s="33">
        <f>SUM(E141:E158)</f>
        <v>18955.758969999995</v>
      </c>
      <c r="F159" s="33">
        <f>SUM(F141:F158)</f>
        <v>59044.666569999994</v>
      </c>
      <c r="G159" s="33"/>
    </row>
    <row r="160" spans="2:7">
      <c r="C160" s="33"/>
      <c r="D160" s="33"/>
      <c r="E160" s="54"/>
      <c r="F160" s="33"/>
      <c r="G160" s="33"/>
    </row>
    <row r="161" spans="2:8">
      <c r="B161" s="152" t="s">
        <v>125</v>
      </c>
      <c r="C161" s="33"/>
      <c r="D161" s="33">
        <f>+I133</f>
        <v>18955.758969999999</v>
      </c>
      <c r="E161" s="54"/>
      <c r="F161" s="33"/>
      <c r="G161" s="33"/>
    </row>
    <row r="162" spans="2:8">
      <c r="C162" s="33"/>
      <c r="D162" s="33"/>
      <c r="E162" s="54"/>
      <c r="F162" s="33"/>
      <c r="G162" s="33"/>
    </row>
    <row r="163" spans="2:8">
      <c r="C163" s="33"/>
      <c r="D163" s="33"/>
      <c r="E163" s="54"/>
      <c r="F163" s="33"/>
      <c r="G163" s="33"/>
    </row>
    <row r="165" spans="2:8">
      <c r="B165" s="20" t="s">
        <v>906</v>
      </c>
    </row>
    <row r="168" spans="2:8" ht="25.5">
      <c r="C168" s="31" t="s">
        <v>884</v>
      </c>
      <c r="D168" s="62" t="s">
        <v>885</v>
      </c>
      <c r="E168" s="31" t="s">
        <v>376</v>
      </c>
      <c r="F168" s="31" t="s">
        <v>375</v>
      </c>
      <c r="G168" s="31" t="s">
        <v>291</v>
      </c>
      <c r="H168" s="81" t="s">
        <v>174</v>
      </c>
    </row>
    <row r="169" spans="2:8">
      <c r="B169" s="152" t="s">
        <v>244</v>
      </c>
      <c r="C169" s="102">
        <f>+'441M'!F87</f>
        <v>0.13513954295421141</v>
      </c>
      <c r="D169" s="69">
        <f t="shared" ref="D169:D186" si="21">C22/C$40</f>
        <v>0.17893179078440338</v>
      </c>
      <c r="E169" s="33">
        <f>0.75*(F81+F141)</f>
        <v>14045.023923816754</v>
      </c>
      <c r="F169" s="33">
        <f t="shared" ref="F169:F186" si="22">F$190*C169</f>
        <v>2640.980253502702</v>
      </c>
      <c r="G169" s="33">
        <f t="shared" ref="G169:G186" si="23">G$190*D169</f>
        <v>3496.795355787162</v>
      </c>
      <c r="H169" s="33">
        <f>E169+F169+G169</f>
        <v>20182.799533106619</v>
      </c>
    </row>
    <row r="170" spans="2:8">
      <c r="B170" s="152" t="s">
        <v>245</v>
      </c>
      <c r="C170" s="102">
        <f>+'441M'!F88</f>
        <v>3.165665733687565E-2</v>
      </c>
      <c r="D170" s="69">
        <f t="shared" si="21"/>
        <v>2.856733967897318E-2</v>
      </c>
      <c r="E170" s="33">
        <f t="shared" ref="E170:E186" si="24">0.75*(F82+F142)</f>
        <v>4326.7040689360201</v>
      </c>
      <c r="F170" s="33">
        <f t="shared" si="22"/>
        <v>618.65391203015486</v>
      </c>
      <c r="G170" s="33">
        <f t="shared" si="23"/>
        <v>558.280561987954</v>
      </c>
      <c r="H170" s="33">
        <f t="shared" ref="H170:H186" si="25">E170+F170+G170</f>
        <v>5503.6385429541288</v>
      </c>
    </row>
    <row r="171" spans="2:8">
      <c r="B171" s="152" t="s">
        <v>246</v>
      </c>
      <c r="C171" s="102">
        <f>+'441M'!F89</f>
        <v>2.1292576050901631E-2</v>
      </c>
      <c r="D171" s="69">
        <f t="shared" si="21"/>
        <v>2.2729197904162488E-2</v>
      </c>
      <c r="E171" s="33">
        <f t="shared" si="24"/>
        <v>5837.2114669406983</v>
      </c>
      <c r="F171" s="33">
        <f t="shared" si="22"/>
        <v>416.11264673056479</v>
      </c>
      <c r="G171" s="33">
        <f t="shared" si="23"/>
        <v>444.18799657467304</v>
      </c>
      <c r="H171" s="33">
        <f t="shared" si="25"/>
        <v>6697.5121102459361</v>
      </c>
    </row>
    <row r="172" spans="2:8">
      <c r="B172" s="152" t="s">
        <v>196</v>
      </c>
      <c r="C172" s="102">
        <f>+'441M'!F90</f>
        <v>2.518093630373763E-2</v>
      </c>
      <c r="D172" s="69">
        <f t="shared" si="21"/>
        <v>2.363589747197058E-2</v>
      </c>
      <c r="E172" s="33">
        <f t="shared" si="24"/>
        <v>1859.3561491002845</v>
      </c>
      <c r="F172" s="33">
        <f t="shared" si="22"/>
        <v>492.10137972283235</v>
      </c>
      <c r="G172" s="33">
        <f t="shared" si="23"/>
        <v>461.90727845245732</v>
      </c>
      <c r="H172" s="33">
        <f t="shared" si="25"/>
        <v>2813.3648072755741</v>
      </c>
    </row>
    <row r="173" spans="2:8">
      <c r="B173" s="152" t="s">
        <v>334</v>
      </c>
      <c r="C173" s="102">
        <f>+'441M'!F91</f>
        <v>3.9067130999004031E-2</v>
      </c>
      <c r="D173" s="69">
        <f t="shared" si="21"/>
        <v>4.4886046208498273E-2</v>
      </c>
      <c r="E173" s="33">
        <f t="shared" si="24"/>
        <v>5690.490373052161</v>
      </c>
      <c r="F173" s="33">
        <f t="shared" si="22"/>
        <v>763.47395642984634</v>
      </c>
      <c r="G173" s="33">
        <f t="shared" si="23"/>
        <v>877.19078445173602</v>
      </c>
      <c r="H173" s="33">
        <f t="shared" si="25"/>
        <v>7331.1551139337435</v>
      </c>
    </row>
    <row r="174" spans="2:8">
      <c r="B174" s="152" t="s">
        <v>335</v>
      </c>
      <c r="C174" s="102">
        <f>+'441M'!F92</f>
        <v>1.219634830537831E-2</v>
      </c>
      <c r="D174" s="69">
        <f t="shared" si="21"/>
        <v>1.2561551921167436E-2</v>
      </c>
      <c r="E174" s="33">
        <f t="shared" si="24"/>
        <v>733.07555965142456</v>
      </c>
      <c r="F174" s="33">
        <f t="shared" si="22"/>
        <v>238.34855687101819</v>
      </c>
      <c r="G174" s="33">
        <f t="shared" si="23"/>
        <v>245.48559105599884</v>
      </c>
      <c r="H174" s="33">
        <f t="shared" si="25"/>
        <v>1216.9097075784416</v>
      </c>
    </row>
    <row r="175" spans="2:8">
      <c r="B175" s="152" t="s">
        <v>336</v>
      </c>
      <c r="C175" s="102">
        <f>+'441M'!F93</f>
        <v>5.2813033881035969E-2</v>
      </c>
      <c r="D175" s="69">
        <f t="shared" si="21"/>
        <v>5.3667539791046791E-2</v>
      </c>
      <c r="E175" s="33">
        <f t="shared" si="24"/>
        <v>19052.550973658472</v>
      </c>
      <c r="F175" s="33">
        <f t="shared" si="22"/>
        <v>1032.1048640414879</v>
      </c>
      <c r="G175" s="33">
        <f t="shared" si="23"/>
        <v>1048.8041452844664</v>
      </c>
      <c r="H175" s="33">
        <f t="shared" si="25"/>
        <v>21133.459982984426</v>
      </c>
    </row>
    <row r="176" spans="2:8">
      <c r="B176" s="152" t="s">
        <v>263</v>
      </c>
      <c r="C176" s="102">
        <f>+'441M'!F94</f>
        <v>3.5158377289142936E-2</v>
      </c>
      <c r="D176" s="69">
        <f t="shared" si="21"/>
        <v>4.4736282085138655E-2</v>
      </c>
      <c r="E176" s="33">
        <f t="shared" si="24"/>
        <v>22706.099858876121</v>
      </c>
      <c r="F176" s="33">
        <f t="shared" si="22"/>
        <v>687.08668192910125</v>
      </c>
      <c r="G176" s="33">
        <f t="shared" si="23"/>
        <v>874.26400163281005</v>
      </c>
      <c r="H176" s="33">
        <f t="shared" si="25"/>
        <v>24267.450542438033</v>
      </c>
    </row>
    <row r="177" spans="2:8">
      <c r="B177" s="152" t="s">
        <v>264</v>
      </c>
      <c r="C177" s="102">
        <f>+'441M'!F95</f>
        <v>0.18729208167927111</v>
      </c>
      <c r="D177" s="69">
        <f t="shared" si="21"/>
        <v>0.16022608545460154</v>
      </c>
      <c r="E177" s="33">
        <f t="shared" si="24"/>
        <v>5300.4614917110648</v>
      </c>
      <c r="F177" s="33">
        <f t="shared" si="22"/>
        <v>3660.1773140520727</v>
      </c>
      <c r="G177" s="33">
        <f t="shared" si="23"/>
        <v>3131.2369313326312</v>
      </c>
      <c r="H177" s="33">
        <f t="shared" si="25"/>
        <v>12091.875737095768</v>
      </c>
    </row>
    <row r="178" spans="2:8">
      <c r="B178" s="152" t="s">
        <v>265</v>
      </c>
      <c r="C178" s="102">
        <f>+'441M'!F96</f>
        <v>9.4963822853317947E-2</v>
      </c>
      <c r="D178" s="69">
        <f t="shared" si="21"/>
        <v>0.10851284193722589</v>
      </c>
      <c r="E178" s="33">
        <f t="shared" si="24"/>
        <v>4711.0917615639701</v>
      </c>
      <c r="F178" s="33">
        <f t="shared" si="22"/>
        <v>1855.8415654677603</v>
      </c>
      <c r="G178" s="33">
        <f t="shared" si="23"/>
        <v>2120.6248485298929</v>
      </c>
      <c r="H178" s="33">
        <f t="shared" si="25"/>
        <v>8687.5581755616222</v>
      </c>
    </row>
    <row r="179" spans="2:8">
      <c r="B179" s="152" t="s">
        <v>253</v>
      </c>
      <c r="C179" s="102">
        <f>+'441M'!F97</f>
        <v>1.5921454898827261E-2</v>
      </c>
      <c r="D179" s="69">
        <f t="shared" si="21"/>
        <v>2.3434838315343133E-2</v>
      </c>
      <c r="E179" s="33">
        <f t="shared" si="24"/>
        <v>13653.793818257283</v>
      </c>
      <c r="F179" s="33">
        <f t="shared" si="22"/>
        <v>311.14688621585498</v>
      </c>
      <c r="G179" s="33">
        <f t="shared" si="23"/>
        <v>457.97805647322576</v>
      </c>
      <c r="H179" s="33">
        <f t="shared" si="25"/>
        <v>14422.918760946364</v>
      </c>
    </row>
    <row r="180" spans="2:8">
      <c r="B180" s="152" t="s">
        <v>254</v>
      </c>
      <c r="C180" s="102">
        <f>+'441M'!F98</f>
        <v>5.3802114601740704E-2</v>
      </c>
      <c r="D180" s="69">
        <f t="shared" si="21"/>
        <v>5.876828103288069E-2</v>
      </c>
      <c r="E180" s="33">
        <f t="shared" si="24"/>
        <v>7353.1476633376333</v>
      </c>
      <c r="F180" s="33">
        <f t="shared" si="22"/>
        <v>1051.434089192016</v>
      </c>
      <c r="G180" s="33">
        <f t="shared" si="23"/>
        <v>1148.485974920922</v>
      </c>
      <c r="H180" s="33">
        <f t="shared" si="25"/>
        <v>9553.0677274505724</v>
      </c>
    </row>
    <row r="181" spans="2:8">
      <c r="B181" s="152" t="s">
        <v>255</v>
      </c>
      <c r="C181" s="102">
        <f>+'441M'!F99</f>
        <v>0.18014481295610385</v>
      </c>
      <c r="D181" s="69">
        <f t="shared" si="21"/>
        <v>0.13765662041116031</v>
      </c>
      <c r="E181" s="33">
        <f t="shared" si="24"/>
        <v>2886.8646872486752</v>
      </c>
      <c r="F181" s="33">
        <f t="shared" si="22"/>
        <v>3520.5009828189727</v>
      </c>
      <c r="G181" s="33">
        <f t="shared" si="23"/>
        <v>2690.1705327875093</v>
      </c>
      <c r="H181" s="33">
        <f t="shared" si="25"/>
        <v>9097.5362028551572</v>
      </c>
    </row>
    <row r="182" spans="2:8">
      <c r="B182" s="152" t="s">
        <v>256</v>
      </c>
      <c r="C182" s="102">
        <f>+'441M'!F100</f>
        <v>2.5910435643939762E-2</v>
      </c>
      <c r="D182" s="69">
        <f t="shared" si="21"/>
        <v>3.1214521465011576E-2</v>
      </c>
      <c r="E182" s="33">
        <f t="shared" si="24"/>
        <v>3244.4069170040948</v>
      </c>
      <c r="F182" s="33">
        <f t="shared" si="22"/>
        <v>506.3577055198632</v>
      </c>
      <c r="G182" s="33">
        <f t="shared" si="23"/>
        <v>610.01342027302451</v>
      </c>
      <c r="H182" s="33">
        <f t="shared" si="25"/>
        <v>4360.7780427969819</v>
      </c>
    </row>
    <row r="183" spans="2:8">
      <c r="B183" s="152" t="s">
        <v>257</v>
      </c>
      <c r="C183" s="102">
        <f>+'441M'!F101</f>
        <v>1.7280630670488493E-2</v>
      </c>
      <c r="D183" s="69">
        <f t="shared" si="21"/>
        <v>1.3655824776674859E-2</v>
      </c>
      <c r="E183" s="33">
        <f t="shared" si="24"/>
        <v>996.49555898751703</v>
      </c>
      <c r="F183" s="33">
        <f t="shared" si="22"/>
        <v>337.70873699266895</v>
      </c>
      <c r="G183" s="33">
        <f t="shared" si="23"/>
        <v>266.87054574922513</v>
      </c>
      <c r="H183" s="33">
        <f t="shared" si="25"/>
        <v>1601.0748417294112</v>
      </c>
    </row>
    <row r="184" spans="2:8">
      <c r="B184" s="152" t="s">
        <v>258</v>
      </c>
      <c r="C184" s="102">
        <f>+'441M'!F102</f>
        <v>6.1865486200661783E-2</v>
      </c>
      <c r="D184" s="69">
        <f t="shared" si="21"/>
        <v>4.6451296880821273E-2</v>
      </c>
      <c r="E184" s="33">
        <f t="shared" si="24"/>
        <v>3389.6532657634307</v>
      </c>
      <c r="F184" s="33">
        <f t="shared" si="22"/>
        <v>1209.0134675433283</v>
      </c>
      <c r="G184" s="33">
        <f t="shared" si="23"/>
        <v>907.77987796959337</v>
      </c>
      <c r="H184" s="33">
        <f t="shared" si="25"/>
        <v>5506.4466112763521</v>
      </c>
    </row>
    <row r="185" spans="2:8">
      <c r="B185" s="152" t="s">
        <v>259</v>
      </c>
      <c r="C185" s="102">
        <f>+'441M'!F103</f>
        <v>7.6330657656662939E-3</v>
      </c>
      <c r="D185" s="69">
        <f t="shared" si="21"/>
        <v>6.8397191447556434E-3</v>
      </c>
      <c r="E185" s="33">
        <f t="shared" si="24"/>
        <v>1224.6963068579032</v>
      </c>
      <c r="F185" s="33">
        <f t="shared" si="22"/>
        <v>149.17007650116483</v>
      </c>
      <c r="G185" s="33">
        <f t="shared" si="23"/>
        <v>133.66600778666555</v>
      </c>
      <c r="H185" s="33">
        <f t="shared" si="25"/>
        <v>1507.5323911457335</v>
      </c>
    </row>
    <row r="186" spans="2:8">
      <c r="B186" s="152" t="s">
        <v>247</v>
      </c>
      <c r="C186" s="102">
        <f>+'441M'!F104</f>
        <v>2.6814916096951241E-3</v>
      </c>
      <c r="D186" s="69">
        <f t="shared" si="21"/>
        <v>3.5243247361642824E-3</v>
      </c>
      <c r="E186" s="33">
        <f t="shared" si="24"/>
        <v>244.57478065797437</v>
      </c>
      <c r="F186" s="33">
        <f t="shared" si="22"/>
        <v>52.403362008834634</v>
      </c>
      <c r="G186" s="33">
        <f t="shared" si="23"/>
        <v>68.874526520299526</v>
      </c>
      <c r="H186" s="33">
        <f t="shared" si="25"/>
        <v>365.85266918710852</v>
      </c>
    </row>
    <row r="187" spans="2:8">
      <c r="B187" s="152" t="s">
        <v>248</v>
      </c>
      <c r="C187" s="102">
        <f>SUM(C169:C186)</f>
        <v>0.99999999999999978</v>
      </c>
      <c r="D187" s="69">
        <v>1</v>
      </c>
      <c r="E187" s="33">
        <f>SUM(E169:E186)</f>
        <v>117255.69862542146</v>
      </c>
      <c r="F187" s="33">
        <f>SUM(F169:F186)</f>
        <v>19542.616437570246</v>
      </c>
      <c r="G187" s="33">
        <f>SUM(G169:G186)</f>
        <v>19542.61643757025</v>
      </c>
      <c r="H187" s="33">
        <f>SUM(H169:H186)</f>
        <v>156340.931500562</v>
      </c>
    </row>
    <row r="189" spans="2:8">
      <c r="B189" s="152" t="s">
        <v>277</v>
      </c>
      <c r="E189" s="152">
        <v>0.75</v>
      </c>
      <c r="F189" s="152">
        <v>0.125</v>
      </c>
      <c r="G189" s="152">
        <v>0.125</v>
      </c>
    </row>
    <row r="190" spans="2:8">
      <c r="B190" s="152" t="s">
        <v>278</v>
      </c>
      <c r="E190" s="33">
        <f>E189*($F$99+$F$159)</f>
        <v>117255.69862542147</v>
      </c>
      <c r="F190" s="33">
        <f t="shared" ref="F190:G190" si="26">F189*($F$99+$F$159)</f>
        <v>19542.616437570246</v>
      </c>
      <c r="G190" s="33">
        <f t="shared" si="26"/>
        <v>19542.616437570246</v>
      </c>
    </row>
  </sheetData>
  <phoneticPr fontId="4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2:H98"/>
  <sheetViews>
    <sheetView zoomScale="85" zoomScaleNormal="85" workbookViewId="0">
      <selection activeCell="M35" sqref="M35"/>
    </sheetView>
  </sheetViews>
  <sheetFormatPr baseColWidth="10" defaultRowHeight="12.75"/>
  <cols>
    <col min="1" max="1" width="3.125" style="152" customWidth="1"/>
    <col min="2" max="2" width="14.625" style="152" customWidth="1"/>
    <col min="3" max="3" width="13.875" style="152" customWidth="1"/>
    <col min="4" max="4" width="11.125" style="152" customWidth="1"/>
    <col min="5" max="5" width="12.75" style="152" customWidth="1"/>
    <col min="6" max="16384" width="11" style="152"/>
  </cols>
  <sheetData>
    <row r="2" spans="2:3">
      <c r="B2" s="153" t="s">
        <v>297</v>
      </c>
    </row>
    <row r="3" spans="2:3" ht="15.75">
      <c r="B3" s="27" t="s">
        <v>293</v>
      </c>
      <c r="C3" s="58"/>
    </row>
    <row r="5" spans="2:3">
      <c r="B5" s="153" t="s">
        <v>65</v>
      </c>
    </row>
    <row r="6" spans="2:3">
      <c r="B6" s="33">
        <f>+'Resumen 2012'!D18</f>
        <v>86585.099910000004</v>
      </c>
    </row>
    <row r="8" spans="2:3">
      <c r="B8" s="153" t="s">
        <v>338</v>
      </c>
    </row>
    <row r="9" spans="2:3">
      <c r="B9" s="152" t="s">
        <v>0</v>
      </c>
    </row>
    <row r="11" spans="2:3">
      <c r="B11" s="153" t="s">
        <v>261</v>
      </c>
    </row>
    <row r="12" spans="2:3">
      <c r="B12" s="152" t="s">
        <v>675</v>
      </c>
    </row>
    <row r="15" spans="2:3">
      <c r="B15" s="152" t="s">
        <v>302</v>
      </c>
    </row>
    <row r="16" spans="2:3">
      <c r="C16" s="152" t="s">
        <v>539</v>
      </c>
    </row>
    <row r="17" spans="1:8" ht="54">
      <c r="A17" s="61"/>
      <c r="B17" s="61"/>
      <c r="C17" s="118" t="s">
        <v>538</v>
      </c>
      <c r="D17" s="118" t="s">
        <v>172</v>
      </c>
      <c r="E17" s="118" t="s">
        <v>220</v>
      </c>
      <c r="F17" s="118" t="s">
        <v>385</v>
      </c>
      <c r="G17" s="118" t="s">
        <v>242</v>
      </c>
      <c r="H17" s="118" t="s">
        <v>243</v>
      </c>
    </row>
    <row r="18" spans="1:8">
      <c r="B18" s="152" t="s">
        <v>244</v>
      </c>
      <c r="C18" s="33">
        <v>8445142.5</v>
      </c>
      <c r="D18" s="33">
        <f>E44</f>
        <v>18561.174344766838</v>
      </c>
      <c r="E18" s="33">
        <f>H77</f>
        <v>17320.117984903241</v>
      </c>
      <c r="F18" s="34">
        <f>E18*1000/C18</f>
        <v>2.0508970671487474</v>
      </c>
      <c r="G18" s="34">
        <f>+F18-F$36</f>
        <v>0.21637183774701918</v>
      </c>
      <c r="H18" s="33">
        <f>+G18*C18/1000</f>
        <v>1827.291002760456</v>
      </c>
    </row>
    <row r="19" spans="1:8">
      <c r="B19" s="152" t="s">
        <v>245</v>
      </c>
      <c r="C19" s="33">
        <v>1348308.5</v>
      </c>
      <c r="D19" s="33">
        <f t="shared" ref="D19:D35" si="0">E45</f>
        <v>0</v>
      </c>
      <c r="E19" s="33">
        <f t="shared" ref="E19:E35" si="1">H78</f>
        <v>651.81259982460165</v>
      </c>
      <c r="F19" s="34">
        <f t="shared" ref="F19:F36" si="2">E19*1000/C19</f>
        <v>0.48342986773768887</v>
      </c>
      <c r="G19" s="34">
        <f t="shared" ref="G19:G36" si="3">+F19-F$36</f>
        <v>-1.3510953616640393</v>
      </c>
      <c r="H19" s="33">
        <f t="shared" ref="H19:H36" si="4">+G19*C19/1000</f>
        <v>-1821.6933604421984</v>
      </c>
    </row>
    <row r="20" spans="1:8">
      <c r="B20" s="152" t="s">
        <v>246</v>
      </c>
      <c r="C20" s="33">
        <v>1072762.5</v>
      </c>
      <c r="D20" s="33">
        <f t="shared" si="0"/>
        <v>1208.7073121408982</v>
      </c>
      <c r="E20" s="33">
        <f t="shared" si="1"/>
        <v>1382.9841961200063</v>
      </c>
      <c r="F20" s="34">
        <f t="shared" si="2"/>
        <v>1.2891802203376854</v>
      </c>
      <c r="G20" s="34">
        <f t="shared" si="3"/>
        <v>-0.54534500906404282</v>
      </c>
      <c r="H20" s="33">
        <f t="shared" si="4"/>
        <v>-585.02567528606517</v>
      </c>
    </row>
    <row r="21" spans="1:8">
      <c r="B21" s="152" t="s">
        <v>196</v>
      </c>
      <c r="C21" s="33">
        <v>1115556.5</v>
      </c>
      <c r="D21" s="33">
        <f t="shared" si="0"/>
        <v>5270.0509543347816</v>
      </c>
      <c r="E21" s="33">
        <f t="shared" si="1"/>
        <v>4480.8895194710312</v>
      </c>
      <c r="F21" s="34">
        <f t="shared" si="2"/>
        <v>4.0167302323737362</v>
      </c>
      <c r="G21" s="34">
        <f t="shared" si="3"/>
        <v>2.1822050029720081</v>
      </c>
      <c r="H21" s="33">
        <f t="shared" si="4"/>
        <v>2434.3729753979433</v>
      </c>
    </row>
    <row r="22" spans="1:8">
      <c r="B22" s="152" t="s">
        <v>334</v>
      </c>
      <c r="C22" s="33">
        <v>2118511.5</v>
      </c>
      <c r="D22" s="33">
        <f t="shared" si="0"/>
        <v>28461.960481572358</v>
      </c>
      <c r="E22" s="33">
        <f t="shared" si="1"/>
        <v>22255.107140713459</v>
      </c>
      <c r="F22" s="34">
        <f t="shared" si="2"/>
        <v>10.505067893524986</v>
      </c>
      <c r="G22" s="34">
        <f t="shared" si="3"/>
        <v>8.670542664123257</v>
      </c>
      <c r="H22" s="33">
        <f t="shared" si="4"/>
        <v>18368.644345185756</v>
      </c>
    </row>
    <row r="23" spans="1:8">
      <c r="B23" s="152" t="s">
        <v>335</v>
      </c>
      <c r="C23" s="33">
        <v>592874.5</v>
      </c>
      <c r="D23" s="33">
        <f t="shared" si="0"/>
        <v>788.58523009279952</v>
      </c>
      <c r="E23" s="33">
        <f t="shared" si="1"/>
        <v>859.39708065425907</v>
      </c>
      <c r="F23" s="34">
        <f t="shared" si="2"/>
        <v>1.4495429988205919</v>
      </c>
      <c r="G23" s="34">
        <f t="shared" si="3"/>
        <v>-0.38498223058113634</v>
      </c>
      <c r="H23" s="33">
        <f t="shared" si="4"/>
        <v>-228.24614746467591</v>
      </c>
    </row>
    <row r="24" spans="1:8">
      <c r="B24" s="152" t="s">
        <v>336</v>
      </c>
      <c r="C24" s="33">
        <v>2532976.5</v>
      </c>
      <c r="D24" s="33">
        <f t="shared" si="0"/>
        <v>0</v>
      </c>
      <c r="E24" s="33">
        <f t="shared" si="1"/>
        <v>1152.4538887339254</v>
      </c>
      <c r="F24" s="34">
        <f t="shared" si="2"/>
        <v>0.45498009505178011</v>
      </c>
      <c r="G24" s="34">
        <f t="shared" si="3"/>
        <v>-1.3795451343499481</v>
      </c>
      <c r="H24" s="33">
        <f t="shared" si="4"/>
        <v>-3494.355405997761</v>
      </c>
    </row>
    <row r="25" spans="1:8">
      <c r="B25" s="152" t="s">
        <v>263</v>
      </c>
      <c r="C25" s="33">
        <v>2111443</v>
      </c>
      <c r="D25" s="33">
        <f t="shared" si="0"/>
        <v>0</v>
      </c>
      <c r="E25" s="33">
        <f t="shared" si="1"/>
        <v>864.71088302469877</v>
      </c>
      <c r="F25" s="34">
        <f t="shared" si="2"/>
        <v>0.40953550866620542</v>
      </c>
      <c r="G25" s="34">
        <f t="shared" si="3"/>
        <v>-1.4249897207355229</v>
      </c>
      <c r="H25" s="33">
        <f t="shared" si="4"/>
        <v>-3008.7845709189746</v>
      </c>
    </row>
    <row r="26" spans="1:8">
      <c r="B26" s="152" t="s">
        <v>264</v>
      </c>
      <c r="C26" s="33">
        <v>7562279</v>
      </c>
      <c r="D26" s="33">
        <f t="shared" si="0"/>
        <v>18982.983622942469</v>
      </c>
      <c r="E26" s="33">
        <f t="shared" si="1"/>
        <v>17998.474619935158</v>
      </c>
      <c r="F26" s="34">
        <f t="shared" si="2"/>
        <v>2.3800331381499094</v>
      </c>
      <c r="G26" s="34">
        <f t="shared" si="3"/>
        <v>0.54550790874818111</v>
      </c>
      <c r="H26" s="33">
        <f t="shared" si="4"/>
        <v>4125.283002660286</v>
      </c>
    </row>
    <row r="27" spans="1:8">
      <c r="B27" s="152" t="s">
        <v>265</v>
      </c>
      <c r="C27" s="33">
        <v>5121540.5</v>
      </c>
      <c r="D27" s="33">
        <f t="shared" si="0"/>
        <v>4814.6723867496676</v>
      </c>
      <c r="E27" s="33">
        <f t="shared" si="1"/>
        <v>5813.2602088426029</v>
      </c>
      <c r="F27" s="34">
        <f t="shared" si="2"/>
        <v>1.1350608686668791</v>
      </c>
      <c r="G27" s="34">
        <f t="shared" si="3"/>
        <v>-0.69946436073484919</v>
      </c>
      <c r="H27" s="33">
        <f t="shared" si="4"/>
        <v>-3582.3350518101397</v>
      </c>
    </row>
    <row r="28" spans="1:8">
      <c r="B28" s="152" t="s">
        <v>253</v>
      </c>
      <c r="C28" s="33">
        <v>1106067</v>
      </c>
      <c r="D28" s="33">
        <f t="shared" si="0"/>
        <v>0</v>
      </c>
      <c r="E28" s="33">
        <f t="shared" si="1"/>
        <v>425.95857250452485</v>
      </c>
      <c r="F28" s="34">
        <f t="shared" si="2"/>
        <v>0.38511100367746698</v>
      </c>
      <c r="G28" s="34">
        <f t="shared" si="3"/>
        <v>-1.4494142257242613</v>
      </c>
      <c r="H28" s="33">
        <f t="shared" si="4"/>
        <v>-1603.1492444041564</v>
      </c>
    </row>
    <row r="29" spans="1:8">
      <c r="B29" s="152" t="s">
        <v>254</v>
      </c>
      <c r="C29" s="33">
        <v>2773719</v>
      </c>
      <c r="D29" s="33">
        <f t="shared" si="0"/>
        <v>4612.989928008089</v>
      </c>
      <c r="E29" s="33">
        <f t="shared" si="1"/>
        <v>4678.1073151225564</v>
      </c>
      <c r="F29" s="34">
        <f t="shared" si="2"/>
        <v>1.6865830010619522</v>
      </c>
      <c r="G29" s="34">
        <f t="shared" si="3"/>
        <v>-0.14794222833977599</v>
      </c>
      <c r="H29" s="33">
        <f t="shared" si="4"/>
        <v>-410.35016964837513</v>
      </c>
    </row>
    <row r="30" spans="1:8">
      <c r="B30" s="152" t="s">
        <v>255</v>
      </c>
      <c r="C30" s="33">
        <v>6497055.5</v>
      </c>
      <c r="D30" s="33">
        <f t="shared" si="0"/>
        <v>0</v>
      </c>
      <c r="E30" s="33">
        <f t="shared" si="1"/>
        <v>3439.608607455722</v>
      </c>
      <c r="F30" s="34">
        <f t="shared" si="2"/>
        <v>0.52941037789437417</v>
      </c>
      <c r="G30" s="34">
        <f t="shared" si="3"/>
        <v>-1.3051148515073541</v>
      </c>
      <c r="H30" s="33">
        <f t="shared" si="4"/>
        <v>-8479.4036241175381</v>
      </c>
    </row>
    <row r="31" spans="1:8">
      <c r="B31" s="152" t="s">
        <v>256</v>
      </c>
      <c r="C31" s="33">
        <v>1473249</v>
      </c>
      <c r="D31" s="33">
        <f t="shared" si="0"/>
        <v>3061.9189556817814</v>
      </c>
      <c r="E31" s="33">
        <f t="shared" si="1"/>
        <v>2914.7104815904631</v>
      </c>
      <c r="F31" s="34">
        <f t="shared" si="2"/>
        <v>1.978423526227042</v>
      </c>
      <c r="G31" s="34">
        <f t="shared" si="3"/>
        <v>0.14389829682531374</v>
      </c>
      <c r="H31" s="33">
        <f t="shared" si="4"/>
        <v>211.99802189959664</v>
      </c>
    </row>
    <row r="32" spans="1:8">
      <c r="B32" s="152" t="s">
        <v>257</v>
      </c>
      <c r="C32" s="33">
        <v>644521.5</v>
      </c>
      <c r="D32" s="33">
        <f t="shared" si="0"/>
        <v>0</v>
      </c>
      <c r="E32" s="33">
        <f t="shared" si="1"/>
        <v>334.82951071923782</v>
      </c>
      <c r="F32" s="34">
        <f t="shared" si="2"/>
        <v>0.51950091768736617</v>
      </c>
      <c r="G32" s="34">
        <f t="shared" si="3"/>
        <v>-1.3150243117143621</v>
      </c>
      <c r="H32" s="33">
        <f t="shared" si="4"/>
        <v>-847.5614419226082</v>
      </c>
    </row>
    <row r="33" spans="1:8">
      <c r="B33" s="152" t="s">
        <v>258</v>
      </c>
      <c r="C33" s="33">
        <v>2192387.5</v>
      </c>
      <c r="D33" s="33">
        <f t="shared" si="0"/>
        <v>634.91839176624683</v>
      </c>
      <c r="E33" s="33">
        <f t="shared" si="1"/>
        <v>1648.5162294546863</v>
      </c>
      <c r="F33" s="34">
        <f t="shared" si="2"/>
        <v>0.75192739853455937</v>
      </c>
      <c r="G33" s="34">
        <f t="shared" si="3"/>
        <v>-1.0825978308671689</v>
      </c>
      <c r="H33" s="33">
        <f t="shared" si="4"/>
        <v>-2373.4739519202953</v>
      </c>
    </row>
    <row r="34" spans="1:8">
      <c r="B34" s="152" t="s">
        <v>259</v>
      </c>
      <c r="C34" s="33">
        <v>322818</v>
      </c>
      <c r="D34" s="33">
        <f t="shared" si="0"/>
        <v>0</v>
      </c>
      <c r="E34" s="33">
        <f t="shared" si="1"/>
        <v>156.64094093060299</v>
      </c>
      <c r="F34" s="34">
        <f t="shared" si="2"/>
        <v>0.48522988473568074</v>
      </c>
      <c r="G34" s="34">
        <f t="shared" si="3"/>
        <v>-1.3492953446660474</v>
      </c>
      <c r="H34" s="33">
        <f t="shared" si="4"/>
        <v>-435.5768245744041</v>
      </c>
    </row>
    <row r="35" spans="1:8">
      <c r="B35" s="152" t="s">
        <v>247</v>
      </c>
      <c r="C35" s="33">
        <v>166339.5</v>
      </c>
      <c r="D35" s="33">
        <f t="shared" si="0"/>
        <v>187.138301944071</v>
      </c>
      <c r="E35" s="33">
        <f t="shared" si="1"/>
        <v>207.52012999922175</v>
      </c>
      <c r="F35" s="34">
        <f t="shared" si="2"/>
        <v>1.2475697594330977</v>
      </c>
      <c r="G35" s="34">
        <f t="shared" si="3"/>
        <v>-0.58695546996863057</v>
      </c>
      <c r="H35" s="33">
        <f t="shared" si="4"/>
        <v>-97.633879396847021</v>
      </c>
    </row>
    <row r="36" spans="1:8">
      <c r="A36" s="153"/>
      <c r="B36" s="153" t="s">
        <v>248</v>
      </c>
      <c r="C36" s="33">
        <v>47197552</v>
      </c>
      <c r="D36" s="43">
        <f>SUM(D18:D35)</f>
        <v>86585.09990999999</v>
      </c>
      <c r="E36" s="43">
        <f>SUM(E18:E35)</f>
        <v>86585.09990999999</v>
      </c>
      <c r="F36" s="34">
        <f t="shared" si="2"/>
        <v>1.8345252294017282</v>
      </c>
      <c r="G36" s="34">
        <f t="shared" si="3"/>
        <v>0</v>
      </c>
      <c r="H36" s="33">
        <f t="shared" si="4"/>
        <v>0</v>
      </c>
    </row>
    <row r="40" spans="1:8">
      <c r="B40" s="20" t="s">
        <v>878</v>
      </c>
    </row>
    <row r="43" spans="1:8" ht="38.25">
      <c r="C43" s="20" t="s">
        <v>631</v>
      </c>
      <c r="D43" s="152" t="s">
        <v>64</v>
      </c>
      <c r="E43" s="81" t="s">
        <v>886</v>
      </c>
    </row>
    <row r="44" spans="1:8">
      <c r="B44" s="152" t="s">
        <v>244</v>
      </c>
      <c r="C44" s="33">
        <v>11647.955720000002</v>
      </c>
      <c r="D44" s="69">
        <f>C44/C$62</f>
        <v>0.21436915085921318</v>
      </c>
      <c r="E44" s="33">
        <f t="shared" ref="E44:E61" si="5">D44*C$69</f>
        <v>18561.174344766838</v>
      </c>
    </row>
    <row r="45" spans="1:8">
      <c r="B45" s="152" t="s">
        <v>245</v>
      </c>
      <c r="C45" s="33">
        <v>0</v>
      </c>
      <c r="D45" s="69">
        <f t="shared" ref="D45:D61" si="6">C45/C$62</f>
        <v>0</v>
      </c>
      <c r="E45" s="33">
        <f t="shared" si="5"/>
        <v>0</v>
      </c>
    </row>
    <row r="46" spans="1:8">
      <c r="B46" s="152" t="s">
        <v>246</v>
      </c>
      <c r="C46" s="33">
        <v>758.51715999999999</v>
      </c>
      <c r="D46" s="69">
        <f t="shared" si="6"/>
        <v>1.3959761129770326E-2</v>
      </c>
      <c r="E46" s="33">
        <f t="shared" si="5"/>
        <v>1208.7073121408982</v>
      </c>
    </row>
    <row r="47" spans="1:8">
      <c r="B47" s="152" t="s">
        <v>196</v>
      </c>
      <c r="C47" s="33">
        <v>3307.1894600000001</v>
      </c>
      <c r="D47" s="69">
        <f t="shared" si="6"/>
        <v>6.0865564165343486E-2</v>
      </c>
      <c r="E47" s="33">
        <f t="shared" si="5"/>
        <v>5270.0509543347816</v>
      </c>
    </row>
    <row r="48" spans="1:8">
      <c r="B48" s="152" t="s">
        <v>334</v>
      </c>
      <c r="C48" s="33">
        <v>17861.13579</v>
      </c>
      <c r="D48" s="69">
        <f t="shared" si="6"/>
        <v>0.32871660956858456</v>
      </c>
      <c r="E48" s="33">
        <f t="shared" si="5"/>
        <v>28461.960481572358</v>
      </c>
    </row>
    <row r="49" spans="2:6">
      <c r="B49" s="152" t="s">
        <v>335</v>
      </c>
      <c r="C49" s="33">
        <v>494.87201999999996</v>
      </c>
      <c r="D49" s="69">
        <f t="shared" si="6"/>
        <v>9.1076320396059635E-3</v>
      </c>
      <c r="E49" s="33">
        <f t="shared" si="5"/>
        <v>788.58523009279952</v>
      </c>
    </row>
    <row r="50" spans="2:6">
      <c r="B50" s="152" t="s">
        <v>336</v>
      </c>
      <c r="C50" s="33">
        <v>0</v>
      </c>
      <c r="D50" s="69">
        <f t="shared" si="6"/>
        <v>0</v>
      </c>
      <c r="E50" s="33">
        <f t="shared" si="5"/>
        <v>0</v>
      </c>
    </row>
    <row r="51" spans="2:6">
      <c r="B51" s="152" t="s">
        <v>263</v>
      </c>
      <c r="C51" s="33">
        <v>0</v>
      </c>
      <c r="D51" s="69">
        <f t="shared" si="6"/>
        <v>0</v>
      </c>
      <c r="E51" s="33">
        <f t="shared" si="5"/>
        <v>0</v>
      </c>
    </row>
    <row r="52" spans="2:6">
      <c r="B52" s="152" t="s">
        <v>264</v>
      </c>
      <c r="C52" s="33">
        <v>11912.65965</v>
      </c>
      <c r="D52" s="69">
        <f t="shared" si="6"/>
        <v>0.21924076593633474</v>
      </c>
      <c r="E52" s="33">
        <f t="shared" si="5"/>
        <v>18982.983622942469</v>
      </c>
    </row>
    <row r="53" spans="2:6">
      <c r="B53" s="152" t="s">
        <v>265</v>
      </c>
      <c r="C53" s="33">
        <v>3021.4193199999995</v>
      </c>
      <c r="D53" s="69">
        <f t="shared" si="6"/>
        <v>5.560624624507253E-2</v>
      </c>
      <c r="E53" s="33">
        <f t="shared" si="5"/>
        <v>4814.6723867496676</v>
      </c>
    </row>
    <row r="54" spans="2:6">
      <c r="B54" s="152" t="s">
        <v>253</v>
      </c>
      <c r="C54" s="33">
        <v>0</v>
      </c>
      <c r="D54" s="69">
        <f t="shared" si="6"/>
        <v>0</v>
      </c>
      <c r="E54" s="33">
        <f t="shared" si="5"/>
        <v>0</v>
      </c>
    </row>
    <row r="55" spans="2:6">
      <c r="B55" s="152" t="s">
        <v>254</v>
      </c>
      <c r="C55" s="33">
        <v>2894.8546799999999</v>
      </c>
      <c r="D55" s="69">
        <f t="shared" si="6"/>
        <v>5.3276948722159052E-2</v>
      </c>
      <c r="E55" s="33">
        <f t="shared" si="5"/>
        <v>4612.989928008089</v>
      </c>
    </row>
    <row r="56" spans="2:6">
      <c r="B56" s="152" t="s">
        <v>508</v>
      </c>
      <c r="C56" s="157">
        <v>0</v>
      </c>
      <c r="D56" s="69">
        <f t="shared" si="6"/>
        <v>0</v>
      </c>
      <c r="E56" s="33">
        <f t="shared" si="5"/>
        <v>0</v>
      </c>
    </row>
    <row r="57" spans="2:6">
      <c r="B57" s="152" t="s">
        <v>256</v>
      </c>
      <c r="C57" s="33">
        <v>1921.4892200000002</v>
      </c>
      <c r="D57" s="69">
        <f t="shared" si="6"/>
        <v>3.5363116273636711E-2</v>
      </c>
      <c r="E57" s="33">
        <f t="shared" si="5"/>
        <v>3061.9189556817814</v>
      </c>
    </row>
    <row r="58" spans="2:6">
      <c r="B58" s="152" t="s">
        <v>257</v>
      </c>
      <c r="C58" s="33">
        <v>0</v>
      </c>
      <c r="D58" s="69">
        <f t="shared" si="6"/>
        <v>0</v>
      </c>
      <c r="E58" s="33">
        <f t="shared" si="5"/>
        <v>0</v>
      </c>
    </row>
    <row r="59" spans="2:6">
      <c r="B59" s="152" t="s">
        <v>258</v>
      </c>
      <c r="C59" s="33">
        <v>398.4393</v>
      </c>
      <c r="D59" s="69">
        <f t="shared" si="6"/>
        <v>7.3328828219428781E-3</v>
      </c>
      <c r="E59" s="33">
        <f t="shared" si="5"/>
        <v>634.91839176624683</v>
      </c>
    </row>
    <row r="60" spans="2:6">
      <c r="B60" s="152" t="s">
        <v>259</v>
      </c>
      <c r="C60" s="33">
        <v>0</v>
      </c>
      <c r="D60" s="69">
        <f t="shared" si="6"/>
        <v>0</v>
      </c>
      <c r="E60" s="33">
        <f t="shared" si="5"/>
        <v>0</v>
      </c>
    </row>
    <row r="61" spans="2:6">
      <c r="B61" s="152" t="s">
        <v>247</v>
      </c>
      <c r="C61" s="33">
        <v>117.43754000000001</v>
      </c>
      <c r="D61" s="69">
        <f t="shared" si="6"/>
        <v>2.1613222383365036E-3</v>
      </c>
      <c r="E61" s="33">
        <f t="shared" si="5"/>
        <v>187.138301944071</v>
      </c>
    </row>
    <row r="62" spans="2:6">
      <c r="B62" s="152" t="s">
        <v>294</v>
      </c>
      <c r="C62" s="37">
        <f>SUM(C44:C61)</f>
        <v>54335.969860000005</v>
      </c>
      <c r="D62" s="69">
        <f>SUM(D44:D61)</f>
        <v>0.99999999999999989</v>
      </c>
      <c r="E62" s="33">
        <f>SUM(E44:E61)</f>
        <v>86585.09990999999</v>
      </c>
      <c r="F62" s="158">
        <f>C62/C69</f>
        <v>0.62754411459337656</v>
      </c>
    </row>
    <row r="63" spans="2:6">
      <c r="C63" s="33"/>
      <c r="D63" s="69"/>
      <c r="E63" s="33"/>
    </row>
    <row r="64" spans="2:6">
      <c r="B64" s="153" t="s">
        <v>602</v>
      </c>
      <c r="C64" s="33">
        <v>23561.209690000003</v>
      </c>
      <c r="D64" s="69"/>
      <c r="E64" s="33"/>
    </row>
    <row r="65" spans="2:8">
      <c r="B65" s="153" t="s">
        <v>626</v>
      </c>
      <c r="C65" s="157">
        <v>8687.9203600000001</v>
      </c>
      <c r="D65" s="69"/>
      <c r="E65" s="33"/>
    </row>
    <row r="66" spans="2:8">
      <c r="B66" s="153" t="s">
        <v>604</v>
      </c>
      <c r="C66" s="33">
        <v>0</v>
      </c>
      <c r="D66" s="69"/>
      <c r="E66" s="33"/>
    </row>
    <row r="67" spans="2:8">
      <c r="B67" s="153" t="s">
        <v>15</v>
      </c>
      <c r="C67" s="33">
        <v>0</v>
      </c>
    </row>
    <row r="68" spans="2:8">
      <c r="B68" s="152" t="s">
        <v>632</v>
      </c>
      <c r="C68" s="37">
        <f>+SUM(C64:C67)</f>
        <v>32249.130050000003</v>
      </c>
    </row>
    <row r="69" spans="2:8">
      <c r="B69" s="152" t="s">
        <v>633</v>
      </c>
      <c r="C69" s="37">
        <f>+C68+C62</f>
        <v>86585.099910000004</v>
      </c>
      <c r="D69" s="33">
        <f>+B6-C69</f>
        <v>0</v>
      </c>
    </row>
    <row r="71" spans="2:8">
      <c r="B71" s="116" t="s">
        <v>457</v>
      </c>
    </row>
    <row r="73" spans="2:8">
      <c r="B73" s="152" t="s">
        <v>159</v>
      </c>
    </row>
    <row r="76" spans="2:8" ht="25.5">
      <c r="C76" s="31" t="s">
        <v>625</v>
      </c>
      <c r="D76" s="62" t="s">
        <v>179</v>
      </c>
      <c r="E76" s="31" t="s">
        <v>376</v>
      </c>
      <c r="F76" s="31" t="s">
        <v>375</v>
      </c>
      <c r="G76" s="31" t="s">
        <v>291</v>
      </c>
      <c r="H76" s="81" t="s">
        <v>271</v>
      </c>
    </row>
    <row r="77" spans="2:8">
      <c r="B77" s="152" t="s">
        <v>244</v>
      </c>
      <c r="C77" s="102">
        <f>+'441M'!F87</f>
        <v>0.13513954295421141</v>
      </c>
      <c r="D77" s="69">
        <f t="shared" ref="D77:D94" si="7">+C18/C$36</f>
        <v>0.17893179078440338</v>
      </c>
      <c r="E77" s="33">
        <f>0.75*E44</f>
        <v>13920.880758575127</v>
      </c>
      <c r="F77" s="33">
        <f>C77*F$98</f>
        <v>1462.6338535602665</v>
      </c>
      <c r="G77" s="33">
        <f>D77*G$98</f>
        <v>1936.6033727678482</v>
      </c>
      <c r="H77" s="33">
        <f>E77+F77+G77</f>
        <v>17320.117984903241</v>
      </c>
    </row>
    <row r="78" spans="2:8">
      <c r="B78" s="152" t="s">
        <v>245</v>
      </c>
      <c r="C78" s="102">
        <f>+'441M'!F88</f>
        <v>3.165665733687565E-2</v>
      </c>
      <c r="D78" s="69">
        <f t="shared" si="7"/>
        <v>2.856733967897318E-2</v>
      </c>
      <c r="E78" s="33">
        <f t="shared" ref="E78:E94" si="8">0.75*E45</f>
        <v>0</v>
      </c>
      <c r="F78" s="33">
        <f t="shared" ref="F78:G94" si="9">C78*F$98</f>
        <v>342.62435479125162</v>
      </c>
      <c r="G78" s="33">
        <f t="shared" si="9"/>
        <v>309.18824503335003</v>
      </c>
      <c r="H78" s="33">
        <f t="shared" ref="H78:H94" si="10">E78+F78+G78</f>
        <v>651.81259982460165</v>
      </c>
    </row>
    <row r="79" spans="2:8">
      <c r="B79" s="152" t="s">
        <v>246</v>
      </c>
      <c r="C79" s="102">
        <f>+'441M'!F89</f>
        <v>2.1292576050901631E-2</v>
      </c>
      <c r="D79" s="69">
        <f t="shared" si="7"/>
        <v>2.2729197904162488E-2</v>
      </c>
      <c r="E79" s="33">
        <f t="shared" si="8"/>
        <v>906.53048410567362</v>
      </c>
      <c r="F79" s="33">
        <f t="shared" si="9"/>
        <v>230.45247808857388</v>
      </c>
      <c r="G79" s="33">
        <f t="shared" si="9"/>
        <v>246.00123392575895</v>
      </c>
      <c r="H79" s="33">
        <f t="shared" si="10"/>
        <v>1382.9841961200063</v>
      </c>
    </row>
    <row r="80" spans="2:8">
      <c r="B80" s="152" t="s">
        <v>196</v>
      </c>
      <c r="C80" s="102">
        <f>+'441M'!F90</f>
        <v>2.518093630373763E-2</v>
      </c>
      <c r="D80" s="69">
        <f t="shared" si="7"/>
        <v>2.363589747197058E-2</v>
      </c>
      <c r="E80" s="33">
        <f t="shared" si="8"/>
        <v>3952.5382157510862</v>
      </c>
      <c r="F80" s="33">
        <f t="shared" si="9"/>
        <v>272.53673571080861</v>
      </c>
      <c r="G80" s="33">
        <f t="shared" si="9"/>
        <v>255.81456800913614</v>
      </c>
      <c r="H80" s="33">
        <f t="shared" si="10"/>
        <v>4480.8895194710312</v>
      </c>
    </row>
    <row r="81" spans="2:8">
      <c r="B81" s="152" t="s">
        <v>334</v>
      </c>
      <c r="C81" s="102">
        <f>+'441M'!F91</f>
        <v>3.9067130999004031E-2</v>
      </c>
      <c r="D81" s="69">
        <f t="shared" si="7"/>
        <v>4.4886046208498273E-2</v>
      </c>
      <c r="E81" s="33">
        <f t="shared" si="8"/>
        <v>21346.470361179268</v>
      </c>
      <c r="F81" s="33">
        <f t="shared" si="9"/>
        <v>422.82893009322777</v>
      </c>
      <c r="G81" s="33">
        <f t="shared" si="9"/>
        <v>485.80784944096246</v>
      </c>
      <c r="H81" s="33">
        <f t="shared" si="10"/>
        <v>22255.107140713459</v>
      </c>
    </row>
    <row r="82" spans="2:8">
      <c r="B82" s="152" t="s">
        <v>335</v>
      </c>
      <c r="C82" s="102">
        <f>+'441M'!F92</f>
        <v>1.219634830537831E-2</v>
      </c>
      <c r="D82" s="69">
        <f t="shared" si="7"/>
        <v>1.2561551921167436E-2</v>
      </c>
      <c r="E82" s="33">
        <f t="shared" si="8"/>
        <v>591.43892256959964</v>
      </c>
      <c r="F82" s="33">
        <f t="shared" si="9"/>
        <v>132.00275456979253</v>
      </c>
      <c r="G82" s="33">
        <f t="shared" si="9"/>
        <v>135.95540351486687</v>
      </c>
      <c r="H82" s="33">
        <f t="shared" si="10"/>
        <v>859.39708065425907</v>
      </c>
    </row>
    <row r="83" spans="2:8">
      <c r="B83" s="152" t="s">
        <v>336</v>
      </c>
      <c r="C83" s="102">
        <f>+'441M'!F93</f>
        <v>5.2813033881035969E-2</v>
      </c>
      <c r="D83" s="69">
        <f t="shared" si="7"/>
        <v>5.3667539791046791E-2</v>
      </c>
      <c r="E83" s="33">
        <f t="shared" si="8"/>
        <v>0</v>
      </c>
      <c r="F83" s="33">
        <f t="shared" si="9"/>
        <v>571.60272689246437</v>
      </c>
      <c r="G83" s="33">
        <f t="shared" si="9"/>
        <v>580.85116184146091</v>
      </c>
      <c r="H83" s="33">
        <f t="shared" si="10"/>
        <v>1152.4538887339254</v>
      </c>
    </row>
    <row r="84" spans="2:8">
      <c r="B84" s="152" t="s">
        <v>263</v>
      </c>
      <c r="C84" s="102">
        <f>+'441M'!F94</f>
        <v>3.5158377289142936E-2</v>
      </c>
      <c r="D84" s="69">
        <f t="shared" si="7"/>
        <v>4.4736282085138655E-2</v>
      </c>
      <c r="E84" s="33">
        <f t="shared" si="8"/>
        <v>0</v>
      </c>
      <c r="F84" s="33">
        <f t="shared" si="9"/>
        <v>380.52395128173953</v>
      </c>
      <c r="G84" s="33">
        <f t="shared" si="9"/>
        <v>484.18693174295925</v>
      </c>
      <c r="H84" s="33">
        <f t="shared" si="10"/>
        <v>864.71088302469877</v>
      </c>
    </row>
    <row r="85" spans="2:8">
      <c r="B85" s="152" t="s">
        <v>264</v>
      </c>
      <c r="C85" s="102">
        <f>+'441M'!F95</f>
        <v>0.18729208167927111</v>
      </c>
      <c r="D85" s="69">
        <f t="shared" si="7"/>
        <v>0.16022608545460154</v>
      </c>
      <c r="E85" s="33">
        <f t="shared" si="8"/>
        <v>14237.237717206852</v>
      </c>
      <c r="F85" s="33">
        <f t="shared" si="9"/>
        <v>2027.0879505689463</v>
      </c>
      <c r="G85" s="33">
        <f t="shared" si="9"/>
        <v>1734.1489521593592</v>
      </c>
      <c r="H85" s="33">
        <f t="shared" si="10"/>
        <v>17998.474619935158</v>
      </c>
    </row>
    <row r="86" spans="2:8">
      <c r="B86" s="152" t="s">
        <v>265</v>
      </c>
      <c r="C86" s="102">
        <f>+'441M'!F96</f>
        <v>9.4963822853317947E-2</v>
      </c>
      <c r="D86" s="69">
        <f t="shared" si="7"/>
        <v>0.10851284193722589</v>
      </c>
      <c r="E86" s="33">
        <f t="shared" si="8"/>
        <v>3611.0042900622507</v>
      </c>
      <c r="F86" s="33">
        <f t="shared" si="9"/>
        <v>1027.8065111987596</v>
      </c>
      <c r="G86" s="33">
        <f t="shared" si="9"/>
        <v>1174.4494075815928</v>
      </c>
      <c r="H86" s="33">
        <f t="shared" si="10"/>
        <v>5813.2602088426029</v>
      </c>
    </row>
    <row r="87" spans="2:8">
      <c r="B87" s="152" t="s">
        <v>253</v>
      </c>
      <c r="C87" s="102">
        <f>+'441M'!F97</f>
        <v>1.5921454898827261E-2</v>
      </c>
      <c r="D87" s="69">
        <f t="shared" si="7"/>
        <v>2.3434838315343133E-2</v>
      </c>
      <c r="E87" s="33">
        <f t="shared" si="8"/>
        <v>0</v>
      </c>
      <c r="F87" s="33">
        <f t="shared" si="9"/>
        <v>172.32009539093968</v>
      </c>
      <c r="G87" s="33">
        <f t="shared" si="9"/>
        <v>253.63847711358517</v>
      </c>
      <c r="H87" s="33">
        <f t="shared" si="10"/>
        <v>425.95857250452485</v>
      </c>
    </row>
    <row r="88" spans="2:8">
      <c r="B88" s="152" t="s">
        <v>254</v>
      </c>
      <c r="C88" s="102">
        <f>+'441M'!F98</f>
        <v>5.3802114601740704E-2</v>
      </c>
      <c r="D88" s="69">
        <f t="shared" si="7"/>
        <v>5.876828103288069E-2</v>
      </c>
      <c r="E88" s="33">
        <f t="shared" si="8"/>
        <v>3459.7424460060665</v>
      </c>
      <c r="F88" s="33">
        <f t="shared" si="9"/>
        <v>582.30768352012365</v>
      </c>
      <c r="G88" s="33">
        <f t="shared" si="9"/>
        <v>636.05718559636659</v>
      </c>
      <c r="H88" s="33">
        <f t="shared" si="10"/>
        <v>4678.1073151225564</v>
      </c>
    </row>
    <row r="89" spans="2:8">
      <c r="B89" s="152" t="s">
        <v>255</v>
      </c>
      <c r="C89" s="102">
        <f>+'441M'!F99</f>
        <v>0.18014481295610385</v>
      </c>
      <c r="D89" s="69">
        <f t="shared" si="7"/>
        <v>0.13765662041116031</v>
      </c>
      <c r="E89" s="33">
        <f t="shared" si="8"/>
        <v>0</v>
      </c>
      <c r="F89" s="33">
        <f t="shared" si="9"/>
        <v>1949.7320785090644</v>
      </c>
      <c r="G89" s="33">
        <f t="shared" si="9"/>
        <v>1489.8765289466576</v>
      </c>
      <c r="H89" s="33">
        <f t="shared" si="10"/>
        <v>3439.608607455722</v>
      </c>
    </row>
    <row r="90" spans="2:8">
      <c r="B90" s="152" t="s">
        <v>256</v>
      </c>
      <c r="C90" s="102">
        <f>+'441M'!F100</f>
        <v>2.5910435643939762E-2</v>
      </c>
      <c r="D90" s="69">
        <f t="shared" si="7"/>
        <v>3.1214521465011576E-2</v>
      </c>
      <c r="E90" s="33">
        <f t="shared" si="8"/>
        <v>2296.439216761336</v>
      </c>
      <c r="F90" s="33">
        <f t="shared" si="9"/>
        <v>280.43220736776868</v>
      </c>
      <c r="G90" s="33">
        <f t="shared" si="9"/>
        <v>337.83905746135838</v>
      </c>
      <c r="H90" s="33">
        <f t="shared" si="10"/>
        <v>2914.7104815904631</v>
      </c>
    </row>
    <row r="91" spans="2:8">
      <c r="B91" s="152" t="s">
        <v>257</v>
      </c>
      <c r="C91" s="102">
        <f>+'441M'!F101</f>
        <v>1.7280630670488493E-2</v>
      </c>
      <c r="D91" s="69">
        <f t="shared" si="7"/>
        <v>1.3655824776674859E-2</v>
      </c>
      <c r="E91" s="33">
        <f t="shared" si="8"/>
        <v>0</v>
      </c>
      <c r="F91" s="33">
        <f t="shared" si="9"/>
        <v>187.03064163900706</v>
      </c>
      <c r="G91" s="33">
        <f t="shared" si="9"/>
        <v>147.79886908023076</v>
      </c>
      <c r="H91" s="33">
        <f t="shared" si="10"/>
        <v>334.82951071923782</v>
      </c>
    </row>
    <row r="92" spans="2:8">
      <c r="B92" s="152" t="s">
        <v>258</v>
      </c>
      <c r="C92" s="102">
        <f>+'441M'!F102</f>
        <v>6.1865486200661783E-2</v>
      </c>
      <c r="D92" s="69">
        <f t="shared" si="7"/>
        <v>4.6451296880821273E-2</v>
      </c>
      <c r="E92" s="33">
        <f t="shared" si="8"/>
        <v>476.18879382468515</v>
      </c>
      <c r="F92" s="33">
        <f t="shared" si="9"/>
        <v>669.57866295812835</v>
      </c>
      <c r="G92" s="33">
        <f t="shared" si="9"/>
        <v>502.7487726718727</v>
      </c>
      <c r="H92" s="33">
        <f t="shared" si="10"/>
        <v>1648.5162294546863</v>
      </c>
    </row>
    <row r="93" spans="2:8">
      <c r="B93" s="152" t="s">
        <v>259</v>
      </c>
      <c r="C93" s="102">
        <f>+'441M'!F103</f>
        <v>7.6330657656662939E-3</v>
      </c>
      <c r="D93" s="69">
        <f t="shared" si="7"/>
        <v>6.8397191447556434E-3</v>
      </c>
      <c r="E93" s="33">
        <f t="shared" si="8"/>
        <v>0</v>
      </c>
      <c r="F93" s="33">
        <f t="shared" si="9"/>
        <v>82.613720242477086</v>
      </c>
      <c r="G93" s="33">
        <f t="shared" si="9"/>
        <v>74.027220688125894</v>
      </c>
      <c r="H93" s="33">
        <f t="shared" si="10"/>
        <v>156.64094093060299</v>
      </c>
    </row>
    <row r="94" spans="2:8">
      <c r="B94" s="152" t="s">
        <v>247</v>
      </c>
      <c r="C94" s="102">
        <f>+'441M'!F104</f>
        <v>2.6814916096951241E-3</v>
      </c>
      <c r="D94" s="69">
        <f t="shared" si="7"/>
        <v>3.5243247361642824E-3</v>
      </c>
      <c r="E94" s="33">
        <f t="shared" si="8"/>
        <v>140.35372645805325</v>
      </c>
      <c r="F94" s="33">
        <f t="shared" si="9"/>
        <v>29.022152366659881</v>
      </c>
      <c r="G94" s="33">
        <f t="shared" si="9"/>
        <v>38.144251174508597</v>
      </c>
      <c r="H94" s="33">
        <f t="shared" si="10"/>
        <v>207.52012999922175</v>
      </c>
    </row>
    <row r="95" spans="2:8">
      <c r="B95" s="152" t="s">
        <v>248</v>
      </c>
      <c r="C95" s="102">
        <f t="shared" ref="C95:H95" si="11">SUM(C77:C94)</f>
        <v>0.99999999999999978</v>
      </c>
      <c r="D95" s="69">
        <f t="shared" si="11"/>
        <v>0.99999999999999989</v>
      </c>
      <c r="E95" s="33">
        <f t="shared" si="11"/>
        <v>64938.824932499992</v>
      </c>
      <c r="F95" s="33">
        <f t="shared" si="11"/>
        <v>10823.137488750002</v>
      </c>
      <c r="G95" s="33">
        <f t="shared" si="11"/>
        <v>10823.137488749999</v>
      </c>
      <c r="H95" s="33">
        <f t="shared" si="11"/>
        <v>86585.09990999999</v>
      </c>
    </row>
    <row r="97" spans="2:7">
      <c r="B97" s="152" t="s">
        <v>277</v>
      </c>
      <c r="E97" s="152">
        <v>0.75</v>
      </c>
      <c r="F97" s="152">
        <v>0.125</v>
      </c>
      <c r="G97" s="152">
        <v>0.125</v>
      </c>
    </row>
    <row r="98" spans="2:7">
      <c r="B98" s="152" t="s">
        <v>278</v>
      </c>
      <c r="D98" s="33"/>
      <c r="E98" s="33">
        <f>E97*$C69</f>
        <v>64938.824932500007</v>
      </c>
      <c r="F98" s="33">
        <f>F97*$C69</f>
        <v>10823.137488750001</v>
      </c>
      <c r="G98" s="33">
        <f>G97*$C69</f>
        <v>10823.137488750001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2:I36"/>
  <sheetViews>
    <sheetView zoomScale="85" zoomScaleNormal="85" workbookViewId="0">
      <selection activeCell="M35" sqref="M35"/>
    </sheetView>
  </sheetViews>
  <sheetFormatPr baseColWidth="10" defaultRowHeight="12.75"/>
  <cols>
    <col min="1" max="1" width="4.75" style="152" customWidth="1"/>
    <col min="2" max="16384" width="11" style="152"/>
  </cols>
  <sheetData>
    <row r="2" spans="2:3">
      <c r="B2" s="153" t="s">
        <v>297</v>
      </c>
    </row>
    <row r="3" spans="2:3" ht="15.75">
      <c r="B3" s="57" t="s">
        <v>494</v>
      </c>
      <c r="C3" s="58"/>
    </row>
    <row r="5" spans="2:3">
      <c r="B5" s="153" t="s">
        <v>65</v>
      </c>
    </row>
    <row r="6" spans="2:3">
      <c r="B6" s="33">
        <f>+'Resumen 2012'!D19</f>
        <v>3083.4785599999996</v>
      </c>
    </row>
    <row r="8" spans="2:3">
      <c r="B8" s="153" t="s">
        <v>338</v>
      </c>
    </row>
    <row r="9" spans="2:3">
      <c r="B9" s="152" t="s">
        <v>126</v>
      </c>
    </row>
    <row r="11" spans="2:3">
      <c r="B11" s="153" t="s">
        <v>261</v>
      </c>
    </row>
    <row r="12" spans="2:3">
      <c r="B12" s="152" t="s">
        <v>509</v>
      </c>
    </row>
    <row r="15" spans="2:3">
      <c r="B15" s="152" t="s">
        <v>302</v>
      </c>
    </row>
    <row r="16" spans="2:3">
      <c r="C16" s="152" t="s">
        <v>539</v>
      </c>
    </row>
    <row r="17" spans="1:9" ht="40.5">
      <c r="A17" s="61"/>
      <c r="B17" s="61"/>
      <c r="C17" s="118" t="s">
        <v>538</v>
      </c>
      <c r="D17" s="118" t="s">
        <v>95</v>
      </c>
      <c r="E17" s="118" t="s">
        <v>78</v>
      </c>
      <c r="F17" s="118" t="s">
        <v>385</v>
      </c>
      <c r="G17" s="118" t="s">
        <v>242</v>
      </c>
      <c r="H17" s="118" t="s">
        <v>243</v>
      </c>
      <c r="I17" s="20"/>
    </row>
    <row r="18" spans="1:9">
      <c r="B18" s="152" t="s">
        <v>244</v>
      </c>
      <c r="C18" s="33">
        <v>8445142.5</v>
      </c>
      <c r="D18" s="102">
        <f t="shared" ref="D18:D35" si="0">C18/C$36</f>
        <v>0.17893179078440338</v>
      </c>
      <c r="E18" s="33">
        <f t="shared" ref="E18:E35" si="1">D18*B$6</f>
        <v>551.73234058611331</v>
      </c>
      <c r="F18" s="34">
        <f t="shared" ref="F18:F36" si="2">E18*1000/C18</f>
        <v>6.5331323963581822E-2</v>
      </c>
      <c r="G18" s="34">
        <f>F18-F$36</f>
        <v>0</v>
      </c>
      <c r="H18" s="33">
        <f t="shared" ref="H18:H36" si="3">G18*C18/1000</f>
        <v>0</v>
      </c>
    </row>
    <row r="19" spans="1:9">
      <c r="B19" s="152" t="s">
        <v>245</v>
      </c>
      <c r="C19" s="33">
        <v>1348308.5</v>
      </c>
      <c r="D19" s="102">
        <f t="shared" si="0"/>
        <v>2.856733967897318E-2</v>
      </c>
      <c r="E19" s="33">
        <f t="shared" si="1"/>
        <v>88.086779416351078</v>
      </c>
      <c r="F19" s="34">
        <f t="shared" si="2"/>
        <v>6.5331323963581836E-2</v>
      </c>
      <c r="G19" s="34">
        <f t="shared" ref="G19:G36" si="4">F19-F$36</f>
        <v>0</v>
      </c>
      <c r="H19" s="33">
        <f t="shared" si="3"/>
        <v>0</v>
      </c>
    </row>
    <row r="20" spans="1:9">
      <c r="B20" s="152" t="s">
        <v>246</v>
      </c>
      <c r="C20" s="33">
        <v>1072762.5</v>
      </c>
      <c r="D20" s="102">
        <f t="shared" si="0"/>
        <v>2.2729197904162488E-2</v>
      </c>
      <c r="E20" s="33">
        <f t="shared" si="1"/>
        <v>70.084994423481959</v>
      </c>
      <c r="F20" s="34">
        <f t="shared" si="2"/>
        <v>6.5331323963581836E-2</v>
      </c>
      <c r="G20" s="34">
        <f t="shared" si="4"/>
        <v>0</v>
      </c>
      <c r="H20" s="33">
        <f t="shared" si="3"/>
        <v>0</v>
      </c>
    </row>
    <row r="21" spans="1:9">
      <c r="B21" s="152" t="s">
        <v>196</v>
      </c>
      <c r="C21" s="33">
        <v>1115556.5</v>
      </c>
      <c r="D21" s="102">
        <f t="shared" si="0"/>
        <v>2.363589747197058E-2</v>
      </c>
      <c r="E21" s="33">
        <f t="shared" si="1"/>
        <v>72.880783101179475</v>
      </c>
      <c r="F21" s="34">
        <f t="shared" si="2"/>
        <v>6.5331323963581836E-2</v>
      </c>
      <c r="G21" s="34">
        <f t="shared" si="4"/>
        <v>0</v>
      </c>
      <c r="H21" s="33">
        <f t="shared" si="3"/>
        <v>0</v>
      </c>
    </row>
    <row r="22" spans="1:9">
      <c r="B22" s="152" t="s">
        <v>334</v>
      </c>
      <c r="C22" s="33">
        <v>2118511.5</v>
      </c>
      <c r="D22" s="102">
        <f t="shared" si="0"/>
        <v>4.4886046208498273E-2</v>
      </c>
      <c r="E22" s="33">
        <f t="shared" si="1"/>
        <v>138.40516112707368</v>
      </c>
      <c r="F22" s="34">
        <f t="shared" si="2"/>
        <v>6.5331323963581836E-2</v>
      </c>
      <c r="G22" s="34">
        <f t="shared" si="4"/>
        <v>0</v>
      </c>
      <c r="H22" s="33">
        <f t="shared" si="3"/>
        <v>0</v>
      </c>
    </row>
    <row r="23" spans="1:9">
      <c r="B23" s="152" t="s">
        <v>335</v>
      </c>
      <c r="C23" s="33">
        <v>592874.5</v>
      </c>
      <c r="D23" s="102">
        <f t="shared" si="0"/>
        <v>1.2561551921167436E-2</v>
      </c>
      <c r="E23" s="33">
        <f t="shared" si="1"/>
        <v>38.733276029246596</v>
      </c>
      <c r="F23" s="34">
        <f t="shared" si="2"/>
        <v>6.5331323963581836E-2</v>
      </c>
      <c r="G23" s="34">
        <f t="shared" si="4"/>
        <v>0</v>
      </c>
      <c r="H23" s="33">
        <f t="shared" si="3"/>
        <v>0</v>
      </c>
    </row>
    <row r="24" spans="1:9">
      <c r="B24" s="152" t="s">
        <v>336</v>
      </c>
      <c r="C24" s="33">
        <v>2532976.5</v>
      </c>
      <c r="D24" s="102">
        <f t="shared" si="0"/>
        <v>5.3667539791046791E-2</v>
      </c>
      <c r="E24" s="33">
        <f t="shared" si="1"/>
        <v>165.48270831363965</v>
      </c>
      <c r="F24" s="34">
        <f t="shared" si="2"/>
        <v>6.5331323963581836E-2</v>
      </c>
      <c r="G24" s="34">
        <f t="shared" si="4"/>
        <v>0</v>
      </c>
      <c r="H24" s="33">
        <f t="shared" si="3"/>
        <v>0</v>
      </c>
    </row>
    <row r="25" spans="1:9">
      <c r="B25" s="152" t="s">
        <v>263</v>
      </c>
      <c r="C25" s="33">
        <v>2111443</v>
      </c>
      <c r="D25" s="102">
        <f t="shared" si="0"/>
        <v>4.4736282085138655E-2</v>
      </c>
      <c r="E25" s="33">
        <f t="shared" si="1"/>
        <v>137.94336666363711</v>
      </c>
      <c r="F25" s="34">
        <f t="shared" si="2"/>
        <v>6.5331323963581822E-2</v>
      </c>
      <c r="G25" s="34">
        <f t="shared" si="4"/>
        <v>0</v>
      </c>
      <c r="H25" s="33">
        <f t="shared" si="3"/>
        <v>0</v>
      </c>
    </row>
    <row r="26" spans="1:9">
      <c r="B26" s="152" t="s">
        <v>264</v>
      </c>
      <c r="C26" s="33">
        <v>7562279</v>
      </c>
      <c r="D26" s="102">
        <f t="shared" si="0"/>
        <v>0.16022608545460154</v>
      </c>
      <c r="E26" s="33">
        <f t="shared" si="1"/>
        <v>494.05369925199165</v>
      </c>
      <c r="F26" s="34">
        <f t="shared" si="2"/>
        <v>6.5331323963581836E-2</v>
      </c>
      <c r="G26" s="34">
        <f t="shared" si="4"/>
        <v>0</v>
      </c>
      <c r="H26" s="33">
        <f t="shared" si="3"/>
        <v>0</v>
      </c>
    </row>
    <row r="27" spans="1:9">
      <c r="B27" s="152" t="s">
        <v>265</v>
      </c>
      <c r="C27" s="33">
        <v>5121540.5</v>
      </c>
      <c r="D27" s="102">
        <f t="shared" si="0"/>
        <v>0.10851284193722589</v>
      </c>
      <c r="E27" s="33">
        <f t="shared" si="1"/>
        <v>334.59702159810485</v>
      </c>
      <c r="F27" s="34">
        <f t="shared" si="2"/>
        <v>6.5331323963581822E-2</v>
      </c>
      <c r="G27" s="34">
        <f t="shared" si="4"/>
        <v>0</v>
      </c>
      <c r="H27" s="33">
        <f t="shared" si="3"/>
        <v>0</v>
      </c>
    </row>
    <row r="28" spans="1:9">
      <c r="B28" s="152" t="s">
        <v>253</v>
      </c>
      <c r="C28" s="33">
        <v>1106067</v>
      </c>
      <c r="D28" s="102">
        <f t="shared" si="0"/>
        <v>2.3434838315343133E-2</v>
      </c>
      <c r="E28" s="33">
        <f t="shared" si="1"/>
        <v>72.260821502427063</v>
      </c>
      <c r="F28" s="34">
        <f t="shared" si="2"/>
        <v>6.5331323963581822E-2</v>
      </c>
      <c r="G28" s="34">
        <f t="shared" si="4"/>
        <v>0</v>
      </c>
      <c r="H28" s="33">
        <f t="shared" si="3"/>
        <v>0</v>
      </c>
    </row>
    <row r="29" spans="1:9">
      <c r="B29" s="152" t="s">
        <v>254</v>
      </c>
      <c r="C29" s="33">
        <v>2773719</v>
      </c>
      <c r="D29" s="102">
        <f t="shared" si="0"/>
        <v>5.876828103288069E-2</v>
      </c>
      <c r="E29" s="33">
        <f t="shared" si="1"/>
        <v>181.21073457294224</v>
      </c>
      <c r="F29" s="34">
        <f t="shared" si="2"/>
        <v>6.5331323963581836E-2</v>
      </c>
      <c r="G29" s="34">
        <f t="shared" si="4"/>
        <v>0</v>
      </c>
      <c r="H29" s="33">
        <f t="shared" si="3"/>
        <v>0</v>
      </c>
    </row>
    <row r="30" spans="1:9">
      <c r="B30" s="152" t="s">
        <v>255</v>
      </c>
      <c r="C30" s="33">
        <v>6497055.5</v>
      </c>
      <c r="D30" s="102">
        <f t="shared" si="0"/>
        <v>0.13765662041116031</v>
      </c>
      <c r="E30" s="33">
        <f t="shared" si="1"/>
        <v>424.46123767987115</v>
      </c>
      <c r="F30" s="34">
        <f t="shared" si="2"/>
        <v>6.5331323963581836E-2</v>
      </c>
      <c r="G30" s="34">
        <f t="shared" si="4"/>
        <v>0</v>
      </c>
      <c r="H30" s="33">
        <f t="shared" si="3"/>
        <v>0</v>
      </c>
    </row>
    <row r="31" spans="1:9">
      <c r="B31" s="152" t="s">
        <v>256</v>
      </c>
      <c r="C31" s="33">
        <v>1473249</v>
      </c>
      <c r="D31" s="102">
        <f t="shared" si="0"/>
        <v>3.1214521465011576E-2</v>
      </c>
      <c r="E31" s="33">
        <f t="shared" si="1"/>
        <v>96.249307698022974</v>
      </c>
      <c r="F31" s="34">
        <f t="shared" si="2"/>
        <v>6.5331323963581836E-2</v>
      </c>
      <c r="G31" s="34">
        <f t="shared" si="4"/>
        <v>0</v>
      </c>
      <c r="H31" s="33">
        <f t="shared" si="3"/>
        <v>0</v>
      </c>
    </row>
    <row r="32" spans="1:9">
      <c r="B32" s="152" t="s">
        <v>257</v>
      </c>
      <c r="C32" s="33">
        <v>644521.5</v>
      </c>
      <c r="D32" s="102">
        <f t="shared" si="0"/>
        <v>1.3655824776674859E-2</v>
      </c>
      <c r="E32" s="33">
        <f t="shared" si="1"/>
        <v>42.107442917993708</v>
      </c>
      <c r="F32" s="34">
        <f t="shared" si="2"/>
        <v>6.5331323963581836E-2</v>
      </c>
      <c r="G32" s="34">
        <f t="shared" si="4"/>
        <v>0</v>
      </c>
      <c r="H32" s="33">
        <f t="shared" si="3"/>
        <v>0</v>
      </c>
    </row>
    <row r="33" spans="1:8">
      <c r="B33" s="152" t="s">
        <v>258</v>
      </c>
      <c r="C33" s="33">
        <v>2192387.5</v>
      </c>
      <c r="D33" s="102">
        <f t="shared" si="0"/>
        <v>4.6451296880821273E-2</v>
      </c>
      <c r="E33" s="33">
        <f t="shared" si="1"/>
        <v>143.23157801620724</v>
      </c>
      <c r="F33" s="34">
        <f t="shared" si="2"/>
        <v>6.5331323963581822E-2</v>
      </c>
      <c r="G33" s="34">
        <f t="shared" si="4"/>
        <v>0</v>
      </c>
      <c r="H33" s="33">
        <f t="shared" si="3"/>
        <v>0</v>
      </c>
    </row>
    <row r="34" spans="1:8">
      <c r="B34" s="152" t="s">
        <v>259</v>
      </c>
      <c r="C34" s="33">
        <v>322818</v>
      </c>
      <c r="D34" s="102">
        <f t="shared" si="0"/>
        <v>6.8397191447556434E-3</v>
      </c>
      <c r="E34" s="33">
        <f t="shared" si="1"/>
        <v>21.090127339275561</v>
      </c>
      <c r="F34" s="34">
        <f t="shared" si="2"/>
        <v>6.5331323963581836E-2</v>
      </c>
      <c r="G34" s="34">
        <f t="shared" si="4"/>
        <v>0</v>
      </c>
      <c r="H34" s="33">
        <f t="shared" si="3"/>
        <v>0</v>
      </c>
    </row>
    <row r="35" spans="1:8">
      <c r="B35" s="152" t="s">
        <v>247</v>
      </c>
      <c r="C35" s="33">
        <v>166339.5</v>
      </c>
      <c r="D35" s="102">
        <f t="shared" si="0"/>
        <v>3.5243247361642824E-3</v>
      </c>
      <c r="E35" s="33">
        <f t="shared" si="1"/>
        <v>10.86717976244022</v>
      </c>
      <c r="F35" s="34">
        <f t="shared" si="2"/>
        <v>6.5331323963581822E-2</v>
      </c>
      <c r="G35" s="34">
        <f t="shared" si="4"/>
        <v>0</v>
      </c>
      <c r="H35" s="33">
        <f t="shared" si="3"/>
        <v>0</v>
      </c>
    </row>
    <row r="36" spans="1:8">
      <c r="A36" s="153"/>
      <c r="B36" s="153" t="s">
        <v>248</v>
      </c>
      <c r="C36" s="33">
        <v>47197552</v>
      </c>
      <c r="D36" s="102">
        <f>SUM(D18:D35)</f>
        <v>0.99999999999999989</v>
      </c>
      <c r="E36" s="33">
        <f>SUM(E18:E35)</f>
        <v>3083.4785599999996</v>
      </c>
      <c r="F36" s="34">
        <f t="shared" si="2"/>
        <v>6.5331323963581836E-2</v>
      </c>
      <c r="G36" s="51">
        <f t="shared" si="4"/>
        <v>0</v>
      </c>
      <c r="H36" s="33">
        <f t="shared" si="3"/>
        <v>0</v>
      </c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2:G63"/>
  <sheetViews>
    <sheetView zoomScale="85" zoomScaleNormal="85" workbookViewId="0">
      <selection activeCell="M35" sqref="M35"/>
    </sheetView>
  </sheetViews>
  <sheetFormatPr baseColWidth="10" defaultRowHeight="12.75"/>
  <cols>
    <col min="1" max="1" width="5.625" style="152" customWidth="1"/>
    <col min="2" max="2" width="11" style="152"/>
    <col min="3" max="3" width="14.875" style="152" customWidth="1"/>
    <col min="4" max="4" width="16" style="152" customWidth="1"/>
    <col min="5" max="16384" width="11" style="152"/>
  </cols>
  <sheetData>
    <row r="2" spans="2:3">
      <c r="B2" s="153" t="s">
        <v>297</v>
      </c>
    </row>
    <row r="3" spans="2:3">
      <c r="B3" s="65" t="s">
        <v>194</v>
      </c>
      <c r="C3" s="33"/>
    </row>
    <row r="5" spans="2:3">
      <c r="B5" s="153" t="s">
        <v>337</v>
      </c>
    </row>
    <row r="6" spans="2:3">
      <c r="B6" s="33">
        <f>+'Resumen 2012'!D20</f>
        <v>359.56723</v>
      </c>
    </row>
    <row r="8" spans="2:3">
      <c r="B8" s="153" t="s">
        <v>338</v>
      </c>
    </row>
    <row r="9" spans="2:3">
      <c r="B9" s="152" t="s">
        <v>183</v>
      </c>
    </row>
    <row r="10" spans="2:3">
      <c r="B10" s="152" t="s">
        <v>184</v>
      </c>
    </row>
    <row r="11" spans="2:3">
      <c r="B11" s="152" t="s">
        <v>185</v>
      </c>
    </row>
    <row r="15" spans="2:3">
      <c r="B15" s="152" t="s">
        <v>302</v>
      </c>
    </row>
    <row r="16" spans="2:3">
      <c r="C16" s="152" t="s">
        <v>539</v>
      </c>
    </row>
    <row r="17" spans="1:7" ht="40.5">
      <c r="A17" s="61"/>
      <c r="B17" s="61"/>
      <c r="C17" s="118" t="s">
        <v>538</v>
      </c>
      <c r="D17" s="118" t="s">
        <v>78</v>
      </c>
      <c r="E17" s="118" t="s">
        <v>385</v>
      </c>
      <c r="F17" s="118" t="s">
        <v>242</v>
      </c>
      <c r="G17" s="118" t="s">
        <v>243</v>
      </c>
    </row>
    <row r="18" spans="1:7">
      <c r="B18" s="152" t="s">
        <v>244</v>
      </c>
      <c r="C18" s="33">
        <v>8445142.5</v>
      </c>
      <c r="D18" s="33">
        <f>G43</f>
        <v>52.779609436313187</v>
      </c>
      <c r="E18" s="34">
        <f t="shared" ref="E18:E36" si="0">D18*1000/C18</f>
        <v>6.2497002787475974E-3</v>
      </c>
      <c r="F18" s="34">
        <f>E18-E$36</f>
        <v>-1.3686446303273472E-3</v>
      </c>
      <c r="G18" s="33">
        <f t="shared" ref="G18:G36" si="1">F18*C18/1000</f>
        <v>-11.558398934974269</v>
      </c>
    </row>
    <row r="19" spans="1:7">
      <c r="B19" s="152" t="s">
        <v>245</v>
      </c>
      <c r="C19" s="33">
        <v>1348308.5</v>
      </c>
      <c r="D19" s="33">
        <f t="shared" ref="D19:D35" si="2">G44</f>
        <v>13.503414936135897</v>
      </c>
      <c r="E19" s="34">
        <f t="shared" si="0"/>
        <v>1.0015078104258704E-2</v>
      </c>
      <c r="F19" s="34">
        <f t="shared" ref="F19:F36" si="3">E19-E$36</f>
        <v>2.3967331951837596E-3</v>
      </c>
      <c r="G19" s="33">
        <f t="shared" si="1"/>
        <v>3.2315357392984221</v>
      </c>
    </row>
    <row r="20" spans="1:7">
      <c r="B20" s="152" t="s">
        <v>246</v>
      </c>
      <c r="C20" s="33">
        <v>1072762.5</v>
      </c>
      <c r="D20" s="33">
        <f t="shared" si="2"/>
        <v>10.041489789555213</v>
      </c>
      <c r="E20" s="34">
        <f t="shared" si="0"/>
        <v>9.3604034346420686E-3</v>
      </c>
      <c r="F20" s="34">
        <f t="shared" si="3"/>
        <v>1.742058525567124E-3</v>
      </c>
      <c r="G20" s="33">
        <f t="shared" si="1"/>
        <v>1.8688150590337018</v>
      </c>
    </row>
    <row r="21" spans="1:7">
      <c r="B21" s="152" t="s">
        <v>196</v>
      </c>
      <c r="C21" s="33">
        <v>1115556.5</v>
      </c>
      <c r="D21" s="33">
        <f t="shared" si="2"/>
        <v>4.5261109092972998</v>
      </c>
      <c r="E21" s="34">
        <f t="shared" si="0"/>
        <v>4.0572673004884109E-3</v>
      </c>
      <c r="F21" s="34">
        <f t="shared" si="3"/>
        <v>-3.5610776085865338E-3</v>
      </c>
      <c r="G21" s="33">
        <f t="shared" si="1"/>
        <v>-3.9725832732631634</v>
      </c>
    </row>
    <row r="22" spans="1:7">
      <c r="B22" s="152" t="s">
        <v>334</v>
      </c>
      <c r="C22" s="33">
        <v>2118511.5</v>
      </c>
      <c r="D22" s="33">
        <f t="shared" si="2"/>
        <v>10.510750838047374</v>
      </c>
      <c r="E22" s="34">
        <f t="shared" si="0"/>
        <v>4.9613848393305271E-3</v>
      </c>
      <c r="F22" s="34">
        <f t="shared" si="3"/>
        <v>-2.6569600697444176E-3</v>
      </c>
      <c r="G22" s="33">
        <f t="shared" si="1"/>
        <v>-5.6288004627943513</v>
      </c>
    </row>
    <row r="23" spans="1:7">
      <c r="B23" s="152" t="s">
        <v>335</v>
      </c>
      <c r="C23" s="33">
        <v>592874.5</v>
      </c>
      <c r="D23" s="33">
        <f t="shared" si="2"/>
        <v>4.2287731698367512</v>
      </c>
      <c r="E23" s="34">
        <f t="shared" si="0"/>
        <v>7.1326615832469631E-3</v>
      </c>
      <c r="F23" s="34">
        <f t="shared" si="3"/>
        <v>-4.8568332582798156E-4</v>
      </c>
      <c r="G23" s="33">
        <f t="shared" si="1"/>
        <v>-0.28794925895860168</v>
      </c>
    </row>
    <row r="24" spans="1:7">
      <c r="B24" s="152" t="s">
        <v>336</v>
      </c>
      <c r="C24" s="33">
        <v>2532976.5</v>
      </c>
      <c r="D24" s="33">
        <f t="shared" si="2"/>
        <v>30.820909184959554</v>
      </c>
      <c r="E24" s="34">
        <f t="shared" si="0"/>
        <v>1.2167862269926133E-2</v>
      </c>
      <c r="F24" s="34">
        <f t="shared" si="3"/>
        <v>4.5495173608511887E-3</v>
      </c>
      <c r="G24" s="33">
        <f t="shared" si="1"/>
        <v>11.523820561378081</v>
      </c>
    </row>
    <row r="25" spans="1:7">
      <c r="B25" s="152" t="s">
        <v>263</v>
      </c>
      <c r="C25" s="33">
        <v>2111443</v>
      </c>
      <c r="D25" s="33">
        <f t="shared" si="2"/>
        <v>24.850035153745452</v>
      </c>
      <c r="E25" s="34">
        <f t="shared" si="0"/>
        <v>1.1769219038233782E-2</v>
      </c>
      <c r="F25" s="34">
        <f t="shared" si="3"/>
        <v>4.150874129158837E-3</v>
      </c>
      <c r="G25" s="33">
        <f t="shared" si="1"/>
        <v>8.7643341238935228</v>
      </c>
    </row>
    <row r="26" spans="1:7">
      <c r="B26" s="152" t="s">
        <v>264</v>
      </c>
      <c r="C26" s="33">
        <v>7562279</v>
      </c>
      <c r="D26" s="33">
        <f t="shared" si="2"/>
        <v>53.590304838933868</v>
      </c>
      <c r="E26" s="34">
        <f t="shared" si="0"/>
        <v>7.0865283916308648E-3</v>
      </c>
      <c r="F26" s="34">
        <f t="shared" si="3"/>
        <v>-5.3181651744407983E-4</v>
      </c>
      <c r="G26" s="33">
        <f t="shared" si="1"/>
        <v>-4.0217448817204984</v>
      </c>
    </row>
    <row r="27" spans="1:7">
      <c r="B27" s="152" t="s">
        <v>265</v>
      </c>
      <c r="C27" s="33">
        <v>5121540.5</v>
      </c>
      <c r="D27" s="33">
        <f t="shared" si="2"/>
        <v>30.66371357207214</v>
      </c>
      <c r="E27" s="34">
        <f t="shared" si="0"/>
        <v>5.9872051333133341E-3</v>
      </c>
      <c r="F27" s="34">
        <f t="shared" si="3"/>
        <v>-1.6311397757616105E-3</v>
      </c>
      <c r="G27" s="33">
        <f t="shared" si="1"/>
        <v>-8.353948422724006</v>
      </c>
    </row>
    <row r="28" spans="1:7">
      <c r="B28" s="152" t="s">
        <v>253</v>
      </c>
      <c r="C28" s="33">
        <v>1106067</v>
      </c>
      <c r="D28" s="33">
        <f t="shared" si="2"/>
        <v>11.972674695569685</v>
      </c>
      <c r="E28" s="34">
        <f t="shared" si="0"/>
        <v>1.0824547423953237E-2</v>
      </c>
      <c r="F28" s="34">
        <f t="shared" si="3"/>
        <v>3.2062025148782928E-3</v>
      </c>
      <c r="G28" s="33">
        <f t="shared" si="1"/>
        <v>3.546274797023889</v>
      </c>
    </row>
    <row r="29" spans="1:7">
      <c r="B29" s="152" t="s">
        <v>254</v>
      </c>
      <c r="C29" s="33">
        <v>2773719</v>
      </c>
      <c r="D29" s="33">
        <f t="shared" si="2"/>
        <v>36.550603942331975</v>
      </c>
      <c r="E29" s="34">
        <f t="shared" si="0"/>
        <v>1.3177471813955189E-2</v>
      </c>
      <c r="F29" s="34">
        <f t="shared" si="3"/>
        <v>5.5591269048802447E-3</v>
      </c>
      <c r="G29" s="33">
        <f t="shared" si="1"/>
        <v>15.419455919477526</v>
      </c>
    </row>
    <row r="30" spans="1:7">
      <c r="B30" s="152" t="s">
        <v>255</v>
      </c>
      <c r="C30" s="33">
        <v>6497055.5</v>
      </c>
      <c r="D30" s="33">
        <f t="shared" si="2"/>
        <v>42.864015751249447</v>
      </c>
      <c r="E30" s="34">
        <f t="shared" si="0"/>
        <v>6.5974526077620006E-3</v>
      </c>
      <c r="F30" s="34">
        <f t="shared" si="3"/>
        <v>-1.020892301312944E-3</v>
      </c>
      <c r="G30" s="33">
        <f t="shared" si="1"/>
        <v>-6.6327939411529204</v>
      </c>
    </row>
    <row r="31" spans="1:7">
      <c r="B31" s="152" t="s">
        <v>256</v>
      </c>
      <c r="C31" s="33">
        <v>1473249</v>
      </c>
      <c r="D31" s="33">
        <f t="shared" si="2"/>
        <v>8.2565618984322171</v>
      </c>
      <c r="E31" s="34">
        <f t="shared" si="0"/>
        <v>5.6043220789100939E-3</v>
      </c>
      <c r="F31" s="34">
        <f t="shared" si="3"/>
        <v>-2.0140228301648508E-3</v>
      </c>
      <c r="G31" s="33">
        <f t="shared" si="1"/>
        <v>-2.9671571205175367</v>
      </c>
    </row>
    <row r="32" spans="1:7">
      <c r="B32" s="152" t="s">
        <v>257</v>
      </c>
      <c r="C32" s="33">
        <v>644521.5</v>
      </c>
      <c r="D32" s="33">
        <f t="shared" si="2"/>
        <v>3.5764459436689191</v>
      </c>
      <c r="E32" s="34">
        <f t="shared" si="0"/>
        <v>5.5489940113230031E-3</v>
      </c>
      <c r="F32" s="34">
        <f t="shared" si="3"/>
        <v>-2.0693508977519415E-3</v>
      </c>
      <c r="G32" s="33">
        <f t="shared" si="1"/>
        <v>-1.3337411446454279</v>
      </c>
    </row>
    <row r="33" spans="1:7">
      <c r="B33" s="152" t="s">
        <v>258</v>
      </c>
      <c r="C33" s="33">
        <v>2192387.5</v>
      </c>
      <c r="D33" s="33">
        <f t="shared" si="2"/>
        <v>17.964141655499773</v>
      </c>
      <c r="E33" s="34">
        <f t="shared" si="0"/>
        <v>8.19387159227088E-3</v>
      </c>
      <c r="F33" s="34">
        <f t="shared" si="3"/>
        <v>5.755266831959354E-4</v>
      </c>
      <c r="G33" s="33">
        <f t="shared" si="1"/>
        <v>1.2617775061552288</v>
      </c>
    </row>
    <row r="34" spans="1:7">
      <c r="B34" s="152" t="s">
        <v>259</v>
      </c>
      <c r="C34" s="33">
        <v>322818</v>
      </c>
      <c r="D34" s="33">
        <f t="shared" si="2"/>
        <v>2.1741883744453769</v>
      </c>
      <c r="E34" s="34">
        <f t="shared" si="0"/>
        <v>6.7350283269377084E-3</v>
      </c>
      <c r="F34" s="34">
        <f t="shared" si="3"/>
        <v>-8.8331658213723629E-4</v>
      </c>
      <c r="G34" s="33">
        <f t="shared" si="1"/>
        <v>-0.28515049241237833</v>
      </c>
    </row>
    <row r="35" spans="1:7">
      <c r="B35" s="152" t="s">
        <v>247</v>
      </c>
      <c r="C35" s="33">
        <v>166339.5</v>
      </c>
      <c r="D35" s="33">
        <f t="shared" si="2"/>
        <v>0.69348590990589098</v>
      </c>
      <c r="E35" s="34">
        <f t="shared" si="0"/>
        <v>4.1690994015606093E-3</v>
      </c>
      <c r="F35" s="34">
        <f t="shared" si="3"/>
        <v>-3.4492455075143353E-3</v>
      </c>
      <c r="G35" s="33">
        <f t="shared" si="1"/>
        <v>-0.57374577309718078</v>
      </c>
    </row>
    <row r="36" spans="1:7">
      <c r="A36" s="153"/>
      <c r="B36" s="153" t="s">
        <v>248</v>
      </c>
      <c r="C36" s="33">
        <v>47197552</v>
      </c>
      <c r="D36" s="43">
        <f>SUM(D18:D35)</f>
        <v>359.56723</v>
      </c>
      <c r="E36" s="34">
        <f t="shared" si="0"/>
        <v>7.6183449090749446E-3</v>
      </c>
      <c r="F36" s="51">
        <f t="shared" si="3"/>
        <v>0</v>
      </c>
      <c r="G36" s="33">
        <f t="shared" si="1"/>
        <v>0</v>
      </c>
    </row>
    <row r="40" spans="1:7">
      <c r="B40" s="152" t="s">
        <v>879</v>
      </c>
    </row>
    <row r="42" spans="1:7">
      <c r="C42" s="152" t="s">
        <v>192</v>
      </c>
      <c r="D42" s="152" t="s">
        <v>193</v>
      </c>
      <c r="E42" s="152" t="s">
        <v>248</v>
      </c>
      <c r="F42" s="152" t="s">
        <v>348</v>
      </c>
      <c r="G42" s="104" t="s">
        <v>173</v>
      </c>
    </row>
    <row r="43" spans="1:7">
      <c r="B43" s="152" t="s">
        <v>244</v>
      </c>
      <c r="C43" s="33">
        <f>+'451N'!K74</f>
        <v>1450215.6607564767</v>
      </c>
      <c r="D43" s="33">
        <f>+'451O_1'!K68</f>
        <v>199643.30436919507</v>
      </c>
      <c r="E43" s="33">
        <f>C43+D43</f>
        <v>1649858.9651256718</v>
      </c>
      <c r="F43" s="69">
        <f>E43/E$61</f>
        <v>0.14678648395270388</v>
      </c>
      <c r="G43" s="33">
        <f>F43*G$63</f>
        <v>52.779609436313187</v>
      </c>
    </row>
    <row r="44" spans="1:7">
      <c r="B44" s="152" t="s">
        <v>245</v>
      </c>
      <c r="C44" s="33">
        <f>+'451N'!K75</f>
        <v>315455.94760334556</v>
      </c>
      <c r="D44" s="33">
        <f>+'451O_1'!K69</f>
        <v>106652.71197433595</v>
      </c>
      <c r="E44" s="33">
        <f t="shared" ref="E44:E60" si="4">C44+D44</f>
        <v>422108.65957768151</v>
      </c>
      <c r="F44" s="69">
        <f t="shared" ref="F44:F60" si="5">E44/E$61</f>
        <v>3.7554631817076037E-2</v>
      </c>
      <c r="G44" s="33">
        <f t="shared" ref="G44:G60" si="6">F44*G$63</f>
        <v>13.503414936135897</v>
      </c>
    </row>
    <row r="45" spans="1:7">
      <c r="B45" s="152" t="s">
        <v>246</v>
      </c>
      <c r="C45" s="33">
        <f>+'451N'!K76</f>
        <v>279144.21121006302</v>
      </c>
      <c r="D45" s="33">
        <f>+'451O_1'!K70</f>
        <v>34746.742691486339</v>
      </c>
      <c r="E45" s="33">
        <f t="shared" si="4"/>
        <v>313890.95390154934</v>
      </c>
      <c r="F45" s="69">
        <f t="shared" si="5"/>
        <v>2.792659884371335E-2</v>
      </c>
      <c r="G45" s="33">
        <f t="shared" si="6"/>
        <v>10.041489789555213</v>
      </c>
    </row>
    <row r="46" spans="1:7">
      <c r="B46" s="152" t="s">
        <v>196</v>
      </c>
      <c r="C46" s="33">
        <f>+'451N'!K77</f>
        <v>131645.47629127649</v>
      </c>
      <c r="D46" s="33">
        <f>+'451O_1'!K71</f>
        <v>9838.038660987253</v>
      </c>
      <c r="E46" s="33">
        <f t="shared" si="4"/>
        <v>141483.51495226374</v>
      </c>
      <c r="F46" s="69">
        <f t="shared" si="5"/>
        <v>1.2587662422121448E-2</v>
      </c>
      <c r="G46" s="33">
        <f t="shared" si="6"/>
        <v>4.5261109092972998</v>
      </c>
    </row>
    <row r="47" spans="1:7">
      <c r="B47" s="152" t="s">
        <v>334</v>
      </c>
      <c r="C47" s="33">
        <f>+'451N'!K78</f>
        <v>261221.23314884832</v>
      </c>
      <c r="D47" s="33">
        <f>+'451O_1'!K72</f>
        <v>67338.539944576172</v>
      </c>
      <c r="E47" s="33">
        <f t="shared" si="4"/>
        <v>328559.7730934245</v>
      </c>
      <c r="F47" s="69">
        <f t="shared" si="5"/>
        <v>2.9231670633743163E-2</v>
      </c>
      <c r="G47" s="33">
        <f t="shared" si="6"/>
        <v>10.510750838047374</v>
      </c>
    </row>
    <row r="48" spans="1:7">
      <c r="B48" s="152" t="s">
        <v>335</v>
      </c>
      <c r="C48" s="33">
        <f>+'451N'!K79</f>
        <v>115096.53113888683</v>
      </c>
      <c r="D48" s="33">
        <f>+'451O_1'!K73</f>
        <v>17092.384244368517</v>
      </c>
      <c r="E48" s="33">
        <f t="shared" si="4"/>
        <v>132188.91538325534</v>
      </c>
      <c r="F48" s="69">
        <f t="shared" si="5"/>
        <v>1.1760730169533946E-2</v>
      </c>
      <c r="G48" s="33">
        <f t="shared" si="6"/>
        <v>4.2287731698367512</v>
      </c>
    </row>
    <row r="49" spans="2:7">
      <c r="B49" s="152" t="s">
        <v>336</v>
      </c>
      <c r="C49" s="33">
        <f>+'451N'!K80</f>
        <v>822991.40018009464</v>
      </c>
      <c r="D49" s="33">
        <f>+'451O_1'!K74</f>
        <v>140451.75287105294</v>
      </c>
      <c r="E49" s="33">
        <f t="shared" si="4"/>
        <v>963443.15305114759</v>
      </c>
      <c r="F49" s="69">
        <f t="shared" si="5"/>
        <v>8.5716679979317228E-2</v>
      </c>
      <c r="G49" s="33">
        <f t="shared" si="6"/>
        <v>30.820909184959554</v>
      </c>
    </row>
    <row r="50" spans="2:7">
      <c r="B50" s="152" t="s">
        <v>263</v>
      </c>
      <c r="C50" s="33">
        <f>+'451N'!K81</f>
        <v>655646.34227576922</v>
      </c>
      <c r="D50" s="33">
        <f>+'451O_1'!K75</f>
        <v>121150.86634258501</v>
      </c>
      <c r="E50" s="33">
        <f t="shared" si="4"/>
        <v>776797.20861835429</v>
      </c>
      <c r="F50" s="69">
        <f t="shared" si="5"/>
        <v>6.9110956395401921E-2</v>
      </c>
      <c r="G50" s="33">
        <f t="shared" si="6"/>
        <v>24.850035153745452</v>
      </c>
    </row>
    <row r="51" spans="2:7">
      <c r="B51" s="152" t="s">
        <v>264</v>
      </c>
      <c r="C51" s="33">
        <f>+'451N'!K82</f>
        <v>1606524.6608990156</v>
      </c>
      <c r="D51" s="33">
        <f>+'451O_1'!K76</f>
        <v>68676.15673910905</v>
      </c>
      <c r="E51" s="33">
        <f t="shared" si="4"/>
        <v>1675200.8176381246</v>
      </c>
      <c r="F51" s="69">
        <f t="shared" si="5"/>
        <v>0.14904112601955932</v>
      </c>
      <c r="G51" s="33">
        <f t="shared" si="6"/>
        <v>53.590304838933868</v>
      </c>
    </row>
    <row r="52" spans="2:7">
      <c r="B52" s="152" t="s">
        <v>265</v>
      </c>
      <c r="C52" s="33">
        <f>+'451N'!K83</f>
        <v>857141.24583648844</v>
      </c>
      <c r="D52" s="33">
        <f>+'451O_1'!K77</f>
        <v>101388.06654833775</v>
      </c>
      <c r="E52" s="33">
        <f t="shared" si="4"/>
        <v>958529.31238482613</v>
      </c>
      <c r="F52" s="69">
        <f t="shared" si="5"/>
        <v>8.5279499947957277E-2</v>
      </c>
      <c r="G52" s="33">
        <f t="shared" si="6"/>
        <v>30.66371357207214</v>
      </c>
    </row>
    <row r="53" spans="2:7">
      <c r="B53" s="152" t="s">
        <v>253</v>
      </c>
      <c r="C53" s="33">
        <f>+'451N'!K84</f>
        <v>226651.63119755872</v>
      </c>
      <c r="D53" s="33">
        <f>+'451O_1'!K78</f>
        <v>147607.00568860961</v>
      </c>
      <c r="E53" s="33">
        <f t="shared" si="4"/>
        <v>374258.63688616833</v>
      </c>
      <c r="F53" s="69">
        <f t="shared" si="5"/>
        <v>3.32974578789332E-2</v>
      </c>
      <c r="G53" s="33">
        <f t="shared" si="6"/>
        <v>11.972674695569685</v>
      </c>
    </row>
    <row r="54" spans="2:7">
      <c r="B54" s="152" t="s">
        <v>254</v>
      </c>
      <c r="C54" s="33">
        <f>+'451N'!K85</f>
        <v>1113810.3596980774</v>
      </c>
      <c r="D54" s="33">
        <f>+'451O_1'!K79</f>
        <v>28739.618201616893</v>
      </c>
      <c r="E54" s="33">
        <f t="shared" si="4"/>
        <v>1142549.9778996943</v>
      </c>
      <c r="F54" s="69">
        <f t="shared" si="5"/>
        <v>0.10165165480272487</v>
      </c>
      <c r="G54" s="33">
        <f t="shared" si="6"/>
        <v>36.550603942331975</v>
      </c>
    </row>
    <row r="55" spans="2:7">
      <c r="B55" s="152" t="s">
        <v>255</v>
      </c>
      <c r="C55" s="33">
        <f>+'451N'!K86</f>
        <v>1262519.5321112995</v>
      </c>
      <c r="D55" s="33">
        <f>+'451O_1'!K80</f>
        <v>77383.915901537432</v>
      </c>
      <c r="E55" s="33">
        <f t="shared" si="4"/>
        <v>1339903.448012837</v>
      </c>
      <c r="F55" s="69">
        <f t="shared" si="5"/>
        <v>0.11921001741802068</v>
      </c>
      <c r="G55" s="33">
        <f t="shared" si="6"/>
        <v>42.864015751249447</v>
      </c>
    </row>
    <row r="56" spans="2:7">
      <c r="B56" s="152" t="s">
        <v>256</v>
      </c>
      <c r="C56" s="33">
        <f>+'451N'!K87</f>
        <v>186329.3726434749</v>
      </c>
      <c r="D56" s="33">
        <f>+'451O_1'!K81</f>
        <v>71765.804920896582</v>
      </c>
      <c r="E56" s="33">
        <f t="shared" si="4"/>
        <v>258095.17756437149</v>
      </c>
      <c r="F56" s="69">
        <f t="shared" si="5"/>
        <v>2.2962498274473501E-2</v>
      </c>
      <c r="G56" s="33">
        <f t="shared" si="6"/>
        <v>8.2565618984322171</v>
      </c>
    </row>
    <row r="57" spans="2:7">
      <c r="B57" s="152" t="s">
        <v>257</v>
      </c>
      <c r="C57" s="33">
        <f>+'451N'!K88</f>
        <v>96601.241389922274</v>
      </c>
      <c r="D57" s="33">
        <f>+'451O_1'!K82</f>
        <v>15196.315781650579</v>
      </c>
      <c r="E57" s="33">
        <f t="shared" si="4"/>
        <v>111797.55717157286</v>
      </c>
      <c r="F57" s="69">
        <f t="shared" si="5"/>
        <v>9.9465291752780672E-3</v>
      </c>
      <c r="G57" s="33">
        <f t="shared" si="6"/>
        <v>3.5764459436689191</v>
      </c>
    </row>
    <row r="58" spans="2:7">
      <c r="B58" s="152" t="s">
        <v>258</v>
      </c>
      <c r="C58" s="33">
        <f>+'451N'!K89</f>
        <v>526665.86500933138</v>
      </c>
      <c r="D58" s="33">
        <f>+'451O_1'!K83</f>
        <v>34882.438921887566</v>
      </c>
      <c r="E58" s="33">
        <f t="shared" si="4"/>
        <v>561548.30393121892</v>
      </c>
      <c r="F58" s="69">
        <f t="shared" si="5"/>
        <v>4.9960452890825929E-2</v>
      </c>
      <c r="G58" s="33">
        <f t="shared" si="6"/>
        <v>17.964141655499773</v>
      </c>
    </row>
    <row r="59" spans="2:7">
      <c r="B59" s="152" t="s">
        <v>259</v>
      </c>
      <c r="C59" s="33">
        <f>+'451N'!K90</f>
        <v>57797.953551223545</v>
      </c>
      <c r="D59" s="33">
        <f>+'451O_1'!K84</f>
        <v>10165.872247432961</v>
      </c>
      <c r="E59" s="33">
        <f t="shared" si="4"/>
        <v>67963.8257986565</v>
      </c>
      <c r="F59" s="69">
        <f t="shared" si="5"/>
        <v>6.046681101738267E-3</v>
      </c>
      <c r="G59" s="33">
        <f t="shared" si="6"/>
        <v>2.1741883744453769</v>
      </c>
    </row>
    <row r="60" spans="2:7">
      <c r="B60" s="152" t="s">
        <v>247</v>
      </c>
      <c r="C60" s="33">
        <f>+'451N'!K91</f>
        <v>14677.673561911728</v>
      </c>
      <c r="D60" s="33">
        <f>+'451O_1'!K85</f>
        <v>7000.2804408962702</v>
      </c>
      <c r="E60" s="33">
        <f t="shared" si="4"/>
        <v>21677.954002807997</v>
      </c>
      <c r="F60" s="69">
        <f t="shared" si="5"/>
        <v>1.9286682768779875E-3</v>
      </c>
      <c r="G60" s="33">
        <f t="shared" si="6"/>
        <v>0.69348590990589098</v>
      </c>
    </row>
    <row r="61" spans="2:7">
      <c r="B61" s="153" t="s">
        <v>248</v>
      </c>
      <c r="C61" s="33">
        <f>'451M'!C62</f>
        <v>9980136.3385030665</v>
      </c>
      <c r="D61" s="33">
        <f>'451M'!D62</f>
        <v>1259719.8164905624</v>
      </c>
      <c r="E61" s="33">
        <f>SUM(E43:E60)</f>
        <v>11239856.154993625</v>
      </c>
      <c r="F61" s="69">
        <f>SUM(F43:F60)</f>
        <v>1</v>
      </c>
      <c r="G61" s="33">
        <f>SUM(G43:G60)</f>
        <v>359.56723</v>
      </c>
    </row>
    <row r="63" spans="2:7">
      <c r="B63" s="152" t="s">
        <v>63</v>
      </c>
      <c r="G63" s="33">
        <f>B6</f>
        <v>359.56723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2:M130"/>
  <sheetViews>
    <sheetView topLeftCell="A13" zoomScale="85" zoomScaleNormal="85" workbookViewId="0">
      <selection activeCell="M35" sqref="M35"/>
    </sheetView>
  </sheetViews>
  <sheetFormatPr baseColWidth="10" defaultRowHeight="12.75"/>
  <cols>
    <col min="1" max="1" width="6.25" style="152" customWidth="1"/>
    <col min="2" max="2" width="11" style="152" customWidth="1"/>
    <col min="3" max="5" width="11" style="152"/>
    <col min="6" max="6" width="15.25" style="152" customWidth="1"/>
    <col min="7" max="7" width="11" style="152"/>
    <col min="8" max="8" width="16.375" style="152" customWidth="1"/>
    <col min="9" max="9" width="11" style="152"/>
    <col min="10" max="10" width="12.5" style="152" customWidth="1"/>
    <col min="11" max="16384" width="11" style="152"/>
  </cols>
  <sheetData>
    <row r="2" spans="1:3">
      <c r="B2" s="153" t="s">
        <v>297</v>
      </c>
    </row>
    <row r="3" spans="1:3">
      <c r="B3" s="65" t="s">
        <v>433</v>
      </c>
      <c r="C3" s="33"/>
    </row>
    <row r="5" spans="1:3">
      <c r="A5" s="152" t="s">
        <v>898</v>
      </c>
      <c r="B5" s="153" t="s">
        <v>237</v>
      </c>
    </row>
    <row r="6" spans="1:3">
      <c r="B6" s="33">
        <f>+'Resumen 2012'!D21</f>
        <v>1193.4600600000001</v>
      </c>
    </row>
    <row r="8" spans="1:3">
      <c r="B8" s="153" t="s">
        <v>338</v>
      </c>
    </row>
    <row r="9" spans="1:3">
      <c r="B9" s="152" t="s">
        <v>310</v>
      </c>
    </row>
    <row r="10" spans="1:3">
      <c r="B10" s="152" t="s">
        <v>227</v>
      </c>
    </row>
    <row r="12" spans="1:3">
      <c r="B12" s="153" t="s">
        <v>301</v>
      </c>
    </row>
    <row r="13" spans="1:3">
      <c r="B13" s="152" t="s">
        <v>863</v>
      </c>
    </row>
    <row r="14" spans="1:3" ht="16.5">
      <c r="B14" s="93" t="s">
        <v>483</v>
      </c>
    </row>
    <row r="15" spans="1:3">
      <c r="B15" s="152" t="s">
        <v>862</v>
      </c>
    </row>
    <row r="16" spans="1:3">
      <c r="B16" s="152" t="s">
        <v>902</v>
      </c>
    </row>
    <row r="18" spans="1:8">
      <c r="B18" s="152" t="s">
        <v>302</v>
      </c>
    </row>
    <row r="19" spans="1:8">
      <c r="C19" s="152" t="s">
        <v>539</v>
      </c>
    </row>
    <row r="20" spans="1:8" ht="40.5">
      <c r="A20" s="61"/>
      <c r="B20" s="61"/>
      <c r="C20" s="118" t="s">
        <v>538</v>
      </c>
      <c r="D20" s="118" t="s">
        <v>78</v>
      </c>
      <c r="E20" s="118" t="s">
        <v>385</v>
      </c>
      <c r="F20" s="118" t="s">
        <v>242</v>
      </c>
      <c r="G20" s="118" t="s">
        <v>243</v>
      </c>
      <c r="H20" s="20"/>
    </row>
    <row r="21" spans="1:8">
      <c r="B21" s="152" t="s">
        <v>244</v>
      </c>
      <c r="C21" s="33">
        <v>8445142.5</v>
      </c>
      <c r="D21" s="33">
        <f>J52+D110</f>
        <v>213.47013254075191</v>
      </c>
      <c r="E21" s="34">
        <f t="shared" ref="E21:E39" si="0">D21*1000/C21</f>
        <v>2.52772682688009E-2</v>
      </c>
      <c r="F21" s="34">
        <f>E21-E$39</f>
        <v>-9.2139623114328995E-6</v>
      </c>
      <c r="G21" s="33">
        <f t="shared" ref="G21:G39" si="1">F21*C21/1000</f>
        <v>-7.7813224709680218E-2</v>
      </c>
    </row>
    <row r="22" spans="1:8">
      <c r="B22" s="152" t="s">
        <v>245</v>
      </c>
      <c r="C22" s="33">
        <v>1348308.5</v>
      </c>
      <c r="D22" s="33">
        <f t="shared" ref="D22:D38" si="2">J53+D111</f>
        <v>34.102996860188625</v>
      </c>
      <c r="E22" s="34">
        <f t="shared" si="0"/>
        <v>2.5293170561624903E-2</v>
      </c>
      <c r="F22" s="34">
        <f t="shared" ref="F22:F39" si="3">E22-E$39</f>
        <v>6.6883305125699233E-6</v>
      </c>
      <c r="G22" s="33">
        <f t="shared" si="1"/>
        <v>9.0179328809073846E-3</v>
      </c>
    </row>
    <row r="23" spans="1:8">
      <c r="B23" s="152" t="s">
        <v>246</v>
      </c>
      <c r="C23" s="33">
        <v>1072762.5</v>
      </c>
      <c r="D23" s="33">
        <f t="shared" si="2"/>
        <v>27.122897329132432</v>
      </c>
      <c r="E23" s="34">
        <f t="shared" si="0"/>
        <v>2.5283226556793728E-2</v>
      </c>
      <c r="F23" s="34">
        <f t="shared" si="3"/>
        <v>-3.2556743186050452E-6</v>
      </c>
      <c r="G23" s="33">
        <f t="shared" si="1"/>
        <v>-3.4925653212125448E-3</v>
      </c>
    </row>
    <row r="24" spans="1:8">
      <c r="B24" s="152" t="s">
        <v>196</v>
      </c>
      <c r="C24" s="33">
        <v>1115556.5</v>
      </c>
      <c r="D24" s="33">
        <f t="shared" si="2"/>
        <v>28.243605955646746</v>
      </c>
      <c r="E24" s="34">
        <f t="shared" si="0"/>
        <v>2.5317952031696064E-2</v>
      </c>
      <c r="F24" s="34">
        <f t="shared" si="3"/>
        <v>3.1469800583730501E-5</v>
      </c>
      <c r="G24" s="33">
        <f t="shared" si="1"/>
        <v>3.510634059488435E-2</v>
      </c>
    </row>
    <row r="25" spans="1:8">
      <c r="B25" s="152" t="s">
        <v>334</v>
      </c>
      <c r="C25" s="33">
        <v>2118511.5</v>
      </c>
      <c r="D25" s="33">
        <f t="shared" si="2"/>
        <v>53.747772032303089</v>
      </c>
      <c r="E25" s="34">
        <f t="shared" si="0"/>
        <v>2.5370535884418417E-2</v>
      </c>
      <c r="F25" s="34">
        <f t="shared" si="3"/>
        <v>8.4053653306083442E-5</v>
      </c>
      <c r="G25" s="33">
        <f t="shared" si="1"/>
        <v>0.17806863114595081</v>
      </c>
    </row>
    <row r="26" spans="1:8">
      <c r="B26" s="152" t="s">
        <v>335</v>
      </c>
      <c r="C26" s="33">
        <v>592874.5</v>
      </c>
      <c r="D26" s="33">
        <f t="shared" si="2"/>
        <v>14.994371224528678</v>
      </c>
      <c r="E26" s="34">
        <f t="shared" si="0"/>
        <v>2.529097005273237E-2</v>
      </c>
      <c r="F26" s="34">
        <f t="shared" si="3"/>
        <v>4.4878216200368304E-6</v>
      </c>
      <c r="G26" s="33">
        <f t="shared" si="1"/>
        <v>2.6607149990685256E-3</v>
      </c>
    </row>
    <row r="27" spans="1:8">
      <c r="B27" s="152" t="s">
        <v>336</v>
      </c>
      <c r="C27" s="33">
        <v>2532976.5</v>
      </c>
      <c r="D27" s="33">
        <f t="shared" si="2"/>
        <v>64.099559546726056</v>
      </c>
      <c r="E27" s="34">
        <f t="shared" si="0"/>
        <v>2.5306022202229692E-2</v>
      </c>
      <c r="F27" s="34">
        <f t="shared" si="3"/>
        <v>1.9539971117359112E-5</v>
      </c>
      <c r="G27" s="33">
        <f t="shared" si="1"/>
        <v>4.9494287650949376E-2</v>
      </c>
    </row>
    <row r="28" spans="1:8">
      <c r="B28" s="152" t="s">
        <v>263</v>
      </c>
      <c r="C28" s="33">
        <v>2111443</v>
      </c>
      <c r="D28" s="33">
        <f t="shared" si="2"/>
        <v>53.420723737772235</v>
      </c>
      <c r="E28" s="34">
        <f t="shared" si="0"/>
        <v>2.5300575832628319E-2</v>
      </c>
      <c r="F28" s="34">
        <f t="shared" si="3"/>
        <v>1.4093601515986071E-5</v>
      </c>
      <c r="G28" s="33">
        <f t="shared" si="1"/>
        <v>2.9757836265718176E-2</v>
      </c>
    </row>
    <row r="29" spans="1:8">
      <c r="B29" s="152" t="s">
        <v>264</v>
      </c>
      <c r="C29" s="33">
        <v>7562279</v>
      </c>
      <c r="D29" s="33">
        <f t="shared" si="2"/>
        <v>191.15194179499093</v>
      </c>
      <c r="E29" s="34">
        <f t="shared" si="0"/>
        <v>2.5277028498286155E-2</v>
      </c>
      <c r="F29" s="34">
        <f t="shared" si="3"/>
        <v>-9.4537328261777576E-6</v>
      </c>
      <c r="G29" s="33">
        <f t="shared" si="1"/>
        <v>-7.1491765223014717E-2</v>
      </c>
    </row>
    <row r="30" spans="1:8">
      <c r="B30" s="152" t="s">
        <v>265</v>
      </c>
      <c r="C30" s="33">
        <v>5121540.5</v>
      </c>
      <c r="D30" s="33">
        <f t="shared" si="2"/>
        <v>129.44836578368216</v>
      </c>
      <c r="E30" s="34">
        <f t="shared" si="0"/>
        <v>2.5275279143781477E-2</v>
      </c>
      <c r="F30" s="34">
        <f t="shared" si="3"/>
        <v>-1.1203087330855649E-5</v>
      </c>
      <c r="G30" s="33">
        <f t="shared" si="1"/>
        <v>-5.7377065490014104E-2</v>
      </c>
    </row>
    <row r="31" spans="1:8">
      <c r="B31" s="152" t="s">
        <v>253</v>
      </c>
      <c r="C31" s="33">
        <v>1106067</v>
      </c>
      <c r="D31" s="33">
        <f t="shared" si="2"/>
        <v>27.988293715073684</v>
      </c>
      <c r="E31" s="34">
        <f t="shared" si="0"/>
        <v>2.5304338448822433E-2</v>
      </c>
      <c r="F31" s="34">
        <f t="shared" si="3"/>
        <v>1.785621771010007E-5</v>
      </c>
      <c r="G31" s="33">
        <f t="shared" si="1"/>
        <v>1.9750173153957253E-2</v>
      </c>
    </row>
    <row r="32" spans="1:8">
      <c r="B32" s="152" t="s">
        <v>254</v>
      </c>
      <c r="C32" s="33">
        <v>2773719</v>
      </c>
      <c r="D32" s="33">
        <f t="shared" si="2"/>
        <v>70.176204140341582</v>
      </c>
      <c r="E32" s="34">
        <f t="shared" si="0"/>
        <v>2.5300401425069223E-2</v>
      </c>
      <c r="F32" s="34">
        <f t="shared" si="3"/>
        <v>1.3919193956889869E-5</v>
      </c>
      <c r="G32" s="33">
        <f t="shared" si="1"/>
        <v>3.8607932742910613E-2</v>
      </c>
    </row>
    <row r="33" spans="1:7">
      <c r="B33" s="152" t="s">
        <v>255</v>
      </c>
      <c r="C33" s="33">
        <v>6497055.5</v>
      </c>
      <c r="D33" s="33">
        <f t="shared" si="2"/>
        <v>164.16656109122786</v>
      </c>
      <c r="E33" s="34">
        <f t="shared" si="0"/>
        <v>2.5267840345711664E-2</v>
      </c>
      <c r="F33" s="34">
        <f t="shared" si="3"/>
        <v>-1.8641885400669245E-5</v>
      </c>
      <c r="G33" s="33">
        <f t="shared" si="1"/>
        <v>-0.12111736407278782</v>
      </c>
    </row>
    <row r="34" spans="1:7">
      <c r="B34" s="152" t="s">
        <v>256</v>
      </c>
      <c r="C34" s="33">
        <v>1473249</v>
      </c>
      <c r="D34" s="33">
        <f t="shared" si="2"/>
        <v>37.225604356727871</v>
      </c>
      <c r="E34" s="34">
        <f t="shared" si="0"/>
        <v>2.5267693619155939E-2</v>
      </c>
      <c r="F34" s="34">
        <f t="shared" si="3"/>
        <v>-1.878861195639403E-5</v>
      </c>
      <c r="G34" s="33">
        <f t="shared" si="1"/>
        <v>-2.768030377614555E-2</v>
      </c>
    </row>
    <row r="35" spans="1:7">
      <c r="B35" s="152" t="s">
        <v>257</v>
      </c>
      <c r="C35" s="33">
        <v>644521.5</v>
      </c>
      <c r="D35" s="33">
        <f t="shared" si="2"/>
        <v>16.307158897619946</v>
      </c>
      <c r="E35" s="34">
        <f t="shared" si="0"/>
        <v>2.5301186845776202E-2</v>
      </c>
      <c r="F35" s="34">
        <f t="shared" si="3"/>
        <v>1.4704614663869214E-5</v>
      </c>
      <c r="G35" s="33">
        <f t="shared" si="1"/>
        <v>9.4774403000789809E-3</v>
      </c>
    </row>
    <row r="36" spans="1:7">
      <c r="B36" s="152" t="s">
        <v>258</v>
      </c>
      <c r="C36" s="33">
        <v>2192387.5</v>
      </c>
      <c r="D36" s="33">
        <f t="shared" si="2"/>
        <v>55.417908039115154</v>
      </c>
      <c r="E36" s="34">
        <f t="shared" si="0"/>
        <v>2.5277423830921839E-2</v>
      </c>
      <c r="F36" s="34">
        <f t="shared" si="3"/>
        <v>-9.0584001904946143E-6</v>
      </c>
      <c r="G36" s="33">
        <f t="shared" si="1"/>
        <v>-1.9859523347638009E-2</v>
      </c>
    </row>
    <row r="37" spans="1:7">
      <c r="B37" s="152" t="s">
        <v>259</v>
      </c>
      <c r="C37" s="33">
        <v>322818</v>
      </c>
      <c r="D37" s="33">
        <f t="shared" si="2"/>
        <v>8.164657635408533</v>
      </c>
      <c r="E37" s="34">
        <f t="shared" si="0"/>
        <v>2.5291828942030907E-2</v>
      </c>
      <c r="F37" s="34">
        <f t="shared" si="3"/>
        <v>5.3467109185738326E-6</v>
      </c>
      <c r="G37" s="33">
        <f t="shared" si="1"/>
        <v>1.7260145253121676E-3</v>
      </c>
    </row>
    <row r="38" spans="1:7">
      <c r="B38" s="152" t="s">
        <v>247</v>
      </c>
      <c r="C38" s="33">
        <v>166339.5</v>
      </c>
      <c r="D38" s="33">
        <f t="shared" si="2"/>
        <v>4.2113053187626317</v>
      </c>
      <c r="E38" s="34">
        <f t="shared" si="0"/>
        <v>2.53175302244063E-2</v>
      </c>
      <c r="F38" s="34">
        <f t="shared" si="3"/>
        <v>3.1047993293967235E-5</v>
      </c>
      <c r="G38" s="33">
        <f t="shared" si="1"/>
        <v>5.1645076805218633E-3</v>
      </c>
    </row>
    <row r="39" spans="1:7">
      <c r="A39" s="153"/>
      <c r="B39" s="153" t="s">
        <v>248</v>
      </c>
      <c r="C39" s="33">
        <v>47197552</v>
      </c>
      <c r="D39" s="43">
        <f>SUM(D21:D38)</f>
        <v>1193.4600600000003</v>
      </c>
      <c r="E39" s="34">
        <f t="shared" si="0"/>
        <v>2.5286482231112333E-2</v>
      </c>
      <c r="F39" s="51">
        <f t="shared" si="3"/>
        <v>0</v>
      </c>
      <c r="G39" s="33">
        <f t="shared" si="1"/>
        <v>0</v>
      </c>
    </row>
    <row r="42" spans="1:7">
      <c r="B42" s="20" t="s">
        <v>153</v>
      </c>
    </row>
    <row r="44" spans="1:7">
      <c r="B44" s="152" t="s">
        <v>154</v>
      </c>
      <c r="E44" s="33">
        <v>1</v>
      </c>
    </row>
    <row r="45" spans="1:7">
      <c r="B45" s="152" t="s">
        <v>52</v>
      </c>
      <c r="E45" s="33">
        <f>B6-E44</f>
        <v>1192.4600600000001</v>
      </c>
      <c r="F45" s="33">
        <v>1192.4600600000001</v>
      </c>
    </row>
    <row r="47" spans="1:7">
      <c r="B47" s="152" t="s">
        <v>882</v>
      </c>
    </row>
    <row r="48" spans="1:7">
      <c r="B48" s="20" t="s">
        <v>53</v>
      </c>
    </row>
    <row r="49" spans="1:13">
      <c r="B49" s="152" t="s">
        <v>883</v>
      </c>
    </row>
    <row r="50" spans="1:13">
      <c r="F50" s="126" t="s">
        <v>700</v>
      </c>
    </row>
    <row r="51" spans="1:13" ht="51">
      <c r="A51" s="106"/>
      <c r="B51" s="106"/>
      <c r="C51" s="106" t="s">
        <v>344</v>
      </c>
      <c r="D51" s="106" t="s">
        <v>345</v>
      </c>
      <c r="E51" s="106" t="s">
        <v>249</v>
      </c>
      <c r="F51" s="106" t="s">
        <v>880</v>
      </c>
      <c r="G51" s="106" t="s">
        <v>315</v>
      </c>
      <c r="H51" s="106" t="s">
        <v>316</v>
      </c>
      <c r="I51" s="106" t="s">
        <v>424</v>
      </c>
      <c r="J51" s="108" t="s">
        <v>113</v>
      </c>
      <c r="K51" s="106"/>
      <c r="L51" s="192"/>
    </row>
    <row r="52" spans="1:13" ht="15">
      <c r="B52" s="152" t="s">
        <v>244</v>
      </c>
      <c r="C52" s="33">
        <f>H85</f>
        <v>924921</v>
      </c>
      <c r="D52" s="33"/>
      <c r="E52" s="33">
        <f>C52+D52</f>
        <v>924921</v>
      </c>
      <c r="F52" s="33">
        <v>2814</v>
      </c>
      <c r="G52" s="69">
        <f>E52/E$70</f>
        <v>0.10728371944175455</v>
      </c>
      <c r="H52" s="69">
        <f>F52/F$70</f>
        <v>4.56321857719688E-2</v>
      </c>
      <c r="I52" s="69">
        <f>0.9*G52+0.1*H52</f>
        <v>0.10111856607477598</v>
      </c>
      <c r="J52" s="34">
        <f>I52*J$73</f>
        <v>0.10111856607477598</v>
      </c>
      <c r="L52" s="193"/>
      <c r="M52" s="33"/>
    </row>
    <row r="53" spans="1:13" ht="15">
      <c r="B53" s="152" t="s">
        <v>245</v>
      </c>
      <c r="C53" s="33">
        <f t="shared" ref="C53:C68" si="4">H86</f>
        <v>335819</v>
      </c>
      <c r="D53" s="33"/>
      <c r="E53" s="33">
        <f t="shared" ref="E53:E69" si="5">C53+D53</f>
        <v>335819</v>
      </c>
      <c r="F53" s="33">
        <v>1559</v>
      </c>
      <c r="G53" s="69">
        <f t="shared" ref="G53:H69" si="6">E53/E$70</f>
        <v>3.8952420130163083E-2</v>
      </c>
      <c r="H53" s="69">
        <f t="shared" si="6"/>
        <v>2.528094442732742E-2</v>
      </c>
      <c r="I53" s="69">
        <f t="shared" ref="I53:I69" si="7">0.9*G53+0.1*H53</f>
        <v>3.7585272559879514E-2</v>
      </c>
      <c r="J53" s="34">
        <f t="shared" ref="J53:J69" si="8">I53*J$73</f>
        <v>3.7585272559879514E-2</v>
      </c>
      <c r="L53" s="193"/>
      <c r="M53" s="33"/>
    </row>
    <row r="54" spans="1:13" ht="15">
      <c r="B54" s="152" t="s">
        <v>246</v>
      </c>
      <c r="C54" s="33">
        <f t="shared" si="4"/>
        <v>76405</v>
      </c>
      <c r="D54" s="33"/>
      <c r="E54" s="33">
        <f t="shared" si="5"/>
        <v>76405</v>
      </c>
      <c r="F54" s="33">
        <v>6944</v>
      </c>
      <c r="G54" s="69">
        <f t="shared" si="6"/>
        <v>8.862392122080974E-3</v>
      </c>
      <c r="H54" s="69">
        <f t="shared" si="6"/>
        <v>0.11260479673082849</v>
      </c>
      <c r="I54" s="69">
        <f t="shared" si="7"/>
        <v>1.9236632582955729E-2</v>
      </c>
      <c r="J54" s="34">
        <f t="shared" si="8"/>
        <v>1.9236632582955729E-2</v>
      </c>
      <c r="L54" s="193"/>
      <c r="M54" s="33"/>
    </row>
    <row r="55" spans="1:13" ht="15">
      <c r="B55" s="152" t="s">
        <v>196</v>
      </c>
      <c r="C55" s="33"/>
      <c r="D55" s="33">
        <f>0.5*C24</f>
        <v>557778.25</v>
      </c>
      <c r="E55" s="33">
        <f t="shared" si="5"/>
        <v>557778.25</v>
      </c>
      <c r="F55" s="33">
        <v>317</v>
      </c>
      <c r="G55" s="69">
        <f t="shared" si="6"/>
        <v>6.4697985323841523E-2</v>
      </c>
      <c r="H55" s="69">
        <f t="shared" si="6"/>
        <v>5.1405127539851138E-3</v>
      </c>
      <c r="I55" s="69">
        <f t="shared" si="7"/>
        <v>5.8742238066855884E-2</v>
      </c>
      <c r="J55" s="34">
        <f t="shared" si="8"/>
        <v>5.8742238066855884E-2</v>
      </c>
      <c r="L55" s="193"/>
      <c r="M55" s="33"/>
    </row>
    <row r="56" spans="1:13" ht="15">
      <c r="B56" s="152" t="s">
        <v>334</v>
      </c>
      <c r="C56" s="33"/>
      <c r="D56" s="33">
        <f>C25</f>
        <v>2118511.5</v>
      </c>
      <c r="E56" s="33">
        <f t="shared" si="5"/>
        <v>2118511.5</v>
      </c>
      <c r="F56" s="33">
        <v>1108</v>
      </c>
      <c r="G56" s="69">
        <f t="shared" si="6"/>
        <v>0.24573103367761204</v>
      </c>
      <c r="H56" s="69">
        <f t="shared" si="6"/>
        <v>1.7967470446105697E-2</v>
      </c>
      <c r="I56" s="69">
        <f t="shared" si="7"/>
        <v>0.22295467735446142</v>
      </c>
      <c r="J56" s="34">
        <f t="shared" si="8"/>
        <v>0.22295467735446142</v>
      </c>
      <c r="L56" s="193"/>
      <c r="M56" s="33"/>
    </row>
    <row r="57" spans="1:13" ht="15">
      <c r="B57" s="152" t="s">
        <v>335</v>
      </c>
      <c r="C57" s="33">
        <f t="shared" si="4"/>
        <v>131386</v>
      </c>
      <c r="D57" s="33"/>
      <c r="E57" s="33">
        <f t="shared" si="5"/>
        <v>131386</v>
      </c>
      <c r="F57" s="33">
        <v>929</v>
      </c>
      <c r="G57" s="69">
        <f t="shared" si="6"/>
        <v>1.5239765085422824E-2</v>
      </c>
      <c r="H57" s="69">
        <f t="shared" si="6"/>
        <v>1.5064783433603061E-2</v>
      </c>
      <c r="I57" s="69">
        <f t="shared" si="7"/>
        <v>1.5222266920240847E-2</v>
      </c>
      <c r="J57" s="34">
        <f t="shared" si="8"/>
        <v>1.5222266920240847E-2</v>
      </c>
      <c r="L57" s="193"/>
      <c r="M57" s="33"/>
    </row>
    <row r="58" spans="1:13" ht="15">
      <c r="B58" s="152" t="s">
        <v>336</v>
      </c>
      <c r="C58" s="33">
        <f t="shared" si="4"/>
        <v>892316</v>
      </c>
      <c r="D58" s="33"/>
      <c r="E58" s="33">
        <f t="shared" si="5"/>
        <v>892316</v>
      </c>
      <c r="F58" s="33">
        <v>6173</v>
      </c>
      <c r="G58" s="69">
        <f t="shared" si="6"/>
        <v>0.10350179031224142</v>
      </c>
      <c r="H58" s="69">
        <f t="shared" si="6"/>
        <v>0.10010216160993725</v>
      </c>
      <c r="I58" s="69">
        <f t="shared" si="7"/>
        <v>0.10316182744201101</v>
      </c>
      <c r="J58" s="34">
        <f t="shared" si="8"/>
        <v>0.10316182744201101</v>
      </c>
      <c r="L58" s="193"/>
      <c r="M58" s="33"/>
    </row>
    <row r="59" spans="1:13" ht="15">
      <c r="B59" s="152" t="s">
        <v>263</v>
      </c>
      <c r="C59" s="33">
        <f t="shared" si="4"/>
        <v>687092</v>
      </c>
      <c r="D59" s="33"/>
      <c r="E59" s="33">
        <f t="shared" si="5"/>
        <v>687092</v>
      </c>
      <c r="F59" s="33">
        <v>1706</v>
      </c>
      <c r="G59" s="69">
        <f t="shared" si="6"/>
        <v>7.9697385353639946E-2</v>
      </c>
      <c r="H59" s="69">
        <f t="shared" si="6"/>
        <v>2.7664715325863103E-2</v>
      </c>
      <c r="I59" s="69">
        <f t="shared" si="7"/>
        <v>7.4494118350862268E-2</v>
      </c>
      <c r="J59" s="34">
        <f t="shared" si="8"/>
        <v>7.4494118350862268E-2</v>
      </c>
      <c r="L59" s="193"/>
      <c r="M59" s="33"/>
    </row>
    <row r="60" spans="1:13" ht="15">
      <c r="B60" s="152" t="s">
        <v>264</v>
      </c>
      <c r="C60" s="33">
        <f t="shared" si="4"/>
        <v>789436</v>
      </c>
      <c r="D60" s="33"/>
      <c r="E60" s="33">
        <f t="shared" si="5"/>
        <v>789436</v>
      </c>
      <c r="F60" s="33">
        <v>3899</v>
      </c>
      <c r="G60" s="69">
        <f t="shared" si="6"/>
        <v>9.1568501894995297E-2</v>
      </c>
      <c r="H60" s="69">
        <f t="shared" si="6"/>
        <v>6.322668526116075E-2</v>
      </c>
      <c r="I60" s="69">
        <f t="shared" si="7"/>
        <v>8.8734320231611846E-2</v>
      </c>
      <c r="J60" s="34">
        <f t="shared" si="8"/>
        <v>8.8734320231611846E-2</v>
      </c>
      <c r="L60" s="193"/>
      <c r="M60" s="33"/>
    </row>
    <row r="61" spans="1:13" ht="15">
      <c r="B61" s="152" t="s">
        <v>265</v>
      </c>
      <c r="C61" s="33">
        <f t="shared" si="4"/>
        <v>471975</v>
      </c>
      <c r="D61" s="33"/>
      <c r="E61" s="33">
        <f t="shared" si="5"/>
        <v>471975</v>
      </c>
      <c r="F61" s="33">
        <v>1150</v>
      </c>
      <c r="G61" s="69">
        <f t="shared" si="6"/>
        <v>5.4745468514091587E-2</v>
      </c>
      <c r="H61" s="69">
        <f t="shared" si="6"/>
        <v>1.864854784568732E-2</v>
      </c>
      <c r="I61" s="69">
        <f t="shared" si="7"/>
        <v>5.1135776447251161E-2</v>
      </c>
      <c r="J61" s="34">
        <f t="shared" si="8"/>
        <v>5.1135776447251161E-2</v>
      </c>
      <c r="L61" s="193"/>
      <c r="M61" s="33"/>
    </row>
    <row r="62" spans="1:13" ht="15">
      <c r="B62" s="152" t="s">
        <v>253</v>
      </c>
      <c r="C62" s="33">
        <f t="shared" si="4"/>
        <v>404015</v>
      </c>
      <c r="D62" s="33"/>
      <c r="E62" s="33">
        <f t="shared" si="5"/>
        <v>404015</v>
      </c>
      <c r="F62" s="33">
        <v>622</v>
      </c>
      <c r="G62" s="69">
        <f t="shared" si="6"/>
        <v>4.6862631414207767E-2</v>
      </c>
      <c r="H62" s="69">
        <f t="shared" si="6"/>
        <v>1.0086431965232621E-2</v>
      </c>
      <c r="I62" s="69">
        <f t="shared" si="7"/>
        <v>4.3185011469310253E-2</v>
      </c>
      <c r="J62" s="34">
        <f t="shared" si="8"/>
        <v>4.3185011469310253E-2</v>
      </c>
      <c r="L62" s="193"/>
      <c r="M62" s="33"/>
    </row>
    <row r="63" spans="1:13" ht="15">
      <c r="B63" s="152" t="s">
        <v>254</v>
      </c>
      <c r="C63" s="33">
        <f t="shared" si="4"/>
        <v>463728</v>
      </c>
      <c r="D63" s="33"/>
      <c r="E63" s="33">
        <f t="shared" si="5"/>
        <v>463728</v>
      </c>
      <c r="F63" s="33">
        <v>30196</v>
      </c>
      <c r="G63" s="69">
        <f t="shared" si="6"/>
        <v>5.3788879968436176E-2</v>
      </c>
      <c r="H63" s="69">
        <f t="shared" si="6"/>
        <v>0.48966221804206461</v>
      </c>
      <c r="I63" s="69">
        <f t="shared" si="7"/>
        <v>9.7376213775799025E-2</v>
      </c>
      <c r="J63" s="34">
        <f t="shared" si="8"/>
        <v>9.7376213775799025E-2</v>
      </c>
      <c r="L63" s="193"/>
      <c r="M63" s="33"/>
    </row>
    <row r="64" spans="1:13" ht="15">
      <c r="B64" s="152" t="s">
        <v>255</v>
      </c>
      <c r="C64" s="33">
        <f t="shared" si="4"/>
        <v>146223</v>
      </c>
      <c r="D64" s="33"/>
      <c r="E64" s="33">
        <f t="shared" si="5"/>
        <v>146223</v>
      </c>
      <c r="F64" s="33">
        <v>786</v>
      </c>
      <c r="G64" s="69">
        <f t="shared" si="6"/>
        <v>1.6960742926078742E-2</v>
      </c>
      <c r="H64" s="69">
        <f t="shared" si="6"/>
        <v>1.2745877049313247E-2</v>
      </c>
      <c r="I64" s="69">
        <f t="shared" si="7"/>
        <v>1.6539256338402194E-2</v>
      </c>
      <c r="J64" s="34">
        <f t="shared" si="8"/>
        <v>1.6539256338402194E-2</v>
      </c>
      <c r="L64" s="193"/>
      <c r="M64" s="33"/>
    </row>
    <row r="65" spans="2:13" ht="15">
      <c r="B65" s="152" t="s">
        <v>256</v>
      </c>
      <c r="C65" s="33">
        <f t="shared" si="4"/>
        <v>18927</v>
      </c>
      <c r="D65" s="33"/>
      <c r="E65" s="33">
        <f t="shared" si="5"/>
        <v>18927</v>
      </c>
      <c r="F65" s="33">
        <v>961</v>
      </c>
      <c r="G65" s="69">
        <f t="shared" si="6"/>
        <v>2.19538637124045E-3</v>
      </c>
      <c r="H65" s="69">
        <f t="shared" si="6"/>
        <v>1.5583699547570013E-2</v>
      </c>
      <c r="I65" s="69">
        <f t="shared" si="7"/>
        <v>3.5342176888734063E-3</v>
      </c>
      <c r="J65" s="34">
        <f t="shared" si="8"/>
        <v>3.5342176888734063E-3</v>
      </c>
      <c r="L65" s="193"/>
      <c r="M65" s="33"/>
    </row>
    <row r="66" spans="2:13" ht="15">
      <c r="B66" s="152" t="s">
        <v>257</v>
      </c>
      <c r="C66" s="33">
        <f t="shared" si="4"/>
        <v>206996</v>
      </c>
      <c r="D66" s="33"/>
      <c r="E66" s="33">
        <f t="shared" si="5"/>
        <v>206996</v>
      </c>
      <c r="F66" s="33">
        <v>940</v>
      </c>
      <c r="G66" s="69">
        <f t="shared" si="6"/>
        <v>2.4009943324419518E-2</v>
      </c>
      <c r="H66" s="69">
        <f t="shared" si="6"/>
        <v>1.5243160847779201E-2</v>
      </c>
      <c r="I66" s="69">
        <f t="shared" si="7"/>
        <v>2.3133265076755484E-2</v>
      </c>
      <c r="J66" s="34">
        <f t="shared" si="8"/>
        <v>2.3133265076755484E-2</v>
      </c>
      <c r="L66" s="193"/>
      <c r="M66" s="33"/>
    </row>
    <row r="67" spans="2:13" ht="15">
      <c r="B67" s="152" t="s">
        <v>258</v>
      </c>
      <c r="C67" s="33">
        <f t="shared" si="4"/>
        <v>234518</v>
      </c>
      <c r="D67" s="33"/>
      <c r="E67" s="33">
        <f t="shared" si="5"/>
        <v>234518</v>
      </c>
      <c r="F67" s="33">
        <v>1301</v>
      </c>
      <c r="G67" s="69">
        <f t="shared" si="6"/>
        <v>2.7202283563722084E-2</v>
      </c>
      <c r="H67" s="69">
        <f t="shared" si="6"/>
        <v>2.1097183258468873E-2</v>
      </c>
      <c r="I67" s="69">
        <f t="shared" si="7"/>
        <v>2.6591773533196764E-2</v>
      </c>
      <c r="J67" s="34">
        <f t="shared" si="8"/>
        <v>2.6591773533196764E-2</v>
      </c>
      <c r="L67" s="193"/>
      <c r="M67" s="33"/>
    </row>
    <row r="68" spans="2:13" ht="15">
      <c r="B68" s="152" t="s">
        <v>259</v>
      </c>
      <c r="C68" s="33">
        <f t="shared" si="4"/>
        <v>78045</v>
      </c>
      <c r="D68" s="33"/>
      <c r="E68" s="33">
        <f t="shared" si="5"/>
        <v>78045</v>
      </c>
      <c r="F68" s="33">
        <v>258</v>
      </c>
      <c r="G68" s="69">
        <f t="shared" si="6"/>
        <v>9.0526195035378516E-3</v>
      </c>
      <c r="H68" s="69">
        <f t="shared" si="6"/>
        <v>4.1837611688585463E-3</v>
      </c>
      <c r="I68" s="69">
        <f t="shared" si="7"/>
        <v>8.5657336700699221E-3</v>
      </c>
      <c r="J68" s="34">
        <f t="shared" si="8"/>
        <v>8.5657336700699221E-3</v>
      </c>
      <c r="L68" s="193"/>
      <c r="M68" s="33"/>
    </row>
    <row r="69" spans="2:13" ht="15">
      <c r="B69" s="152" t="s">
        <v>247</v>
      </c>
      <c r="C69" s="33"/>
      <c r="D69" s="33">
        <f>0.5*C38</f>
        <v>83169.75</v>
      </c>
      <c r="E69" s="33">
        <f t="shared" si="5"/>
        <v>83169.75</v>
      </c>
      <c r="F69" s="33">
        <v>4</v>
      </c>
      <c r="G69" s="69">
        <f t="shared" si="6"/>
        <v>9.6470510725141564E-3</v>
      </c>
      <c r="H69" s="69">
        <f t="shared" si="6"/>
        <v>6.4864514245868945E-5</v>
      </c>
      <c r="I69" s="69">
        <f t="shared" si="7"/>
        <v>8.6888324166873275E-3</v>
      </c>
      <c r="J69" s="34">
        <f t="shared" si="8"/>
        <v>8.6888324166873275E-3</v>
      </c>
      <c r="L69" s="193"/>
      <c r="M69" s="33"/>
    </row>
    <row r="70" spans="2:13" ht="15">
      <c r="B70" s="153" t="s">
        <v>248</v>
      </c>
      <c r="C70" s="33">
        <f t="shared" ref="C70:J70" si="9">SUM(C52:C69)</f>
        <v>5861802</v>
      </c>
      <c r="D70" s="33">
        <f t="shared" si="9"/>
        <v>2759459.5</v>
      </c>
      <c r="E70" s="33">
        <f t="shared" si="9"/>
        <v>8621261.5</v>
      </c>
      <c r="F70" s="33">
        <f t="shared" si="9"/>
        <v>61667</v>
      </c>
      <c r="G70" s="69">
        <f t="shared" si="9"/>
        <v>1</v>
      </c>
      <c r="H70" s="69">
        <f t="shared" si="9"/>
        <v>1</v>
      </c>
      <c r="I70" s="69">
        <f t="shared" si="9"/>
        <v>1.0000000000000002</v>
      </c>
      <c r="J70" s="33">
        <f t="shared" si="9"/>
        <v>1.0000000000000002</v>
      </c>
      <c r="L70" s="193"/>
      <c r="M70" s="33"/>
    </row>
    <row r="72" spans="2:13">
      <c r="B72" s="152" t="s">
        <v>425</v>
      </c>
      <c r="E72" s="152">
        <v>0.9</v>
      </c>
      <c r="F72" s="152">
        <v>0.1</v>
      </c>
    </row>
    <row r="73" spans="2:13">
      <c r="B73" s="152" t="s">
        <v>426</v>
      </c>
      <c r="F73" s="33"/>
      <c r="G73" s="194"/>
      <c r="J73" s="33">
        <f>E44</f>
        <v>1</v>
      </c>
    </row>
    <row r="76" spans="2:13">
      <c r="B76" s="153" t="s">
        <v>636</v>
      </c>
    </row>
    <row r="77" spans="2:13">
      <c r="B77" s="153" t="s">
        <v>76</v>
      </c>
    </row>
    <row r="78" spans="2:13">
      <c r="B78" s="153" t="s">
        <v>635</v>
      </c>
    </row>
    <row r="79" spans="2:13" ht="16.5">
      <c r="B79" s="93" t="s">
        <v>862</v>
      </c>
    </row>
    <row r="80" spans="2:13">
      <c r="B80" s="153" t="s">
        <v>712</v>
      </c>
    </row>
    <row r="81" spans="1:9">
      <c r="B81" s="153" t="s">
        <v>146</v>
      </c>
    </row>
    <row r="83" spans="1:9">
      <c r="H83" s="126" t="s">
        <v>637</v>
      </c>
    </row>
    <row r="84" spans="1:9" s="62" customFormat="1" ht="25.5">
      <c r="C84" s="195" t="s">
        <v>147</v>
      </c>
      <c r="D84" s="195" t="s">
        <v>148</v>
      </c>
      <c r="E84" s="195" t="s">
        <v>149</v>
      </c>
      <c r="F84" s="195" t="s">
        <v>150</v>
      </c>
      <c r="G84" s="195" t="s">
        <v>151</v>
      </c>
      <c r="H84" s="92" t="s">
        <v>152</v>
      </c>
      <c r="I84" s="152"/>
    </row>
    <row r="85" spans="1:9">
      <c r="A85" s="20"/>
      <c r="B85" s="20" t="s">
        <v>244</v>
      </c>
      <c r="C85" s="33">
        <v>143</v>
      </c>
      <c r="D85" s="33">
        <v>30815</v>
      </c>
      <c r="E85" s="33">
        <v>72844</v>
      </c>
      <c r="F85" s="33">
        <v>171696</v>
      </c>
      <c r="G85" s="33">
        <v>649423</v>
      </c>
      <c r="H85" s="33">
        <f>SUM(C85:G85)</f>
        <v>924921</v>
      </c>
    </row>
    <row r="86" spans="1:9">
      <c r="A86" s="20"/>
      <c r="B86" s="20" t="s">
        <v>245</v>
      </c>
      <c r="C86" s="33">
        <v>10093</v>
      </c>
      <c r="D86" s="33">
        <v>85070</v>
      </c>
      <c r="E86" s="33">
        <v>62178</v>
      </c>
      <c r="F86" s="33">
        <v>67999</v>
      </c>
      <c r="G86" s="33">
        <v>110479</v>
      </c>
      <c r="H86" s="33">
        <f t="shared" ref="H86:H102" si="10">SUM(C86:G86)</f>
        <v>335819</v>
      </c>
    </row>
    <row r="87" spans="1:9">
      <c r="A87" s="20"/>
      <c r="B87" s="20" t="s">
        <v>246</v>
      </c>
      <c r="C87" s="33">
        <v>0</v>
      </c>
      <c r="D87" s="33">
        <v>1888</v>
      </c>
      <c r="E87" s="33">
        <v>6838</v>
      </c>
      <c r="F87" s="33">
        <v>31476</v>
      </c>
      <c r="G87" s="33">
        <v>36203</v>
      </c>
      <c r="H87" s="33">
        <f t="shared" si="10"/>
        <v>76405</v>
      </c>
    </row>
    <row r="88" spans="1:9">
      <c r="A88" s="20"/>
      <c r="B88" s="20" t="s">
        <v>196</v>
      </c>
      <c r="C88" s="33">
        <v>0</v>
      </c>
      <c r="D88" s="33">
        <v>647</v>
      </c>
      <c r="E88" s="33">
        <v>2876</v>
      </c>
      <c r="F88" s="33">
        <v>9977</v>
      </c>
      <c r="G88" s="33">
        <v>44038</v>
      </c>
      <c r="H88" s="33">
        <f t="shared" si="10"/>
        <v>57538</v>
      </c>
    </row>
    <row r="89" spans="1:9">
      <c r="A89" s="20"/>
      <c r="B89" s="20" t="s">
        <v>334</v>
      </c>
      <c r="C89" s="33">
        <v>0</v>
      </c>
      <c r="D89" s="33">
        <v>0</v>
      </c>
      <c r="E89" s="33">
        <v>805</v>
      </c>
      <c r="F89" s="33">
        <v>11519</v>
      </c>
      <c r="G89" s="33">
        <v>54754</v>
      </c>
      <c r="H89" s="33">
        <f t="shared" si="10"/>
        <v>67078</v>
      </c>
    </row>
    <row r="90" spans="1:9">
      <c r="A90" s="20"/>
      <c r="B90" s="20" t="s">
        <v>335</v>
      </c>
      <c r="C90" s="33">
        <v>145</v>
      </c>
      <c r="D90" s="33">
        <v>4513</v>
      </c>
      <c r="E90" s="33">
        <v>10709</v>
      </c>
      <c r="F90" s="33">
        <v>34012</v>
      </c>
      <c r="G90" s="33">
        <v>82007</v>
      </c>
      <c r="H90" s="33">
        <f t="shared" si="10"/>
        <v>131386</v>
      </c>
    </row>
    <row r="91" spans="1:9">
      <c r="A91" s="20"/>
      <c r="B91" s="20" t="s">
        <v>336</v>
      </c>
      <c r="C91" s="33">
        <v>35845</v>
      </c>
      <c r="D91" s="33">
        <v>265558</v>
      </c>
      <c r="E91" s="33">
        <v>176614</v>
      </c>
      <c r="F91" s="33">
        <v>185804</v>
      </c>
      <c r="G91" s="33">
        <v>228495</v>
      </c>
      <c r="H91" s="33">
        <f t="shared" si="10"/>
        <v>892316</v>
      </c>
    </row>
    <row r="92" spans="1:9">
      <c r="A92" s="20"/>
      <c r="B92" s="20" t="s">
        <v>263</v>
      </c>
      <c r="C92" s="33">
        <v>11955</v>
      </c>
      <c r="D92" s="33">
        <v>68543</v>
      </c>
      <c r="E92" s="33">
        <v>89163</v>
      </c>
      <c r="F92" s="33">
        <v>144128</v>
      </c>
      <c r="G92" s="33">
        <v>373303</v>
      </c>
      <c r="H92" s="33">
        <f t="shared" si="10"/>
        <v>687092</v>
      </c>
    </row>
    <row r="93" spans="1:9">
      <c r="A93" s="20"/>
      <c r="B93" s="20" t="s">
        <v>264</v>
      </c>
      <c r="C93" s="33">
        <v>2113</v>
      </c>
      <c r="D93" s="33">
        <v>80191</v>
      </c>
      <c r="E93" s="33">
        <v>112022</v>
      </c>
      <c r="F93" s="33">
        <v>157045</v>
      </c>
      <c r="G93" s="33">
        <v>438065</v>
      </c>
      <c r="H93" s="33">
        <f t="shared" si="10"/>
        <v>789436</v>
      </c>
    </row>
    <row r="94" spans="1:9">
      <c r="A94" s="20"/>
      <c r="B94" s="20" t="s">
        <v>265</v>
      </c>
      <c r="C94" s="33">
        <v>1321</v>
      </c>
      <c r="D94" s="33">
        <v>32062</v>
      </c>
      <c r="E94" s="33">
        <v>56566</v>
      </c>
      <c r="F94" s="33">
        <v>121565</v>
      </c>
      <c r="G94" s="33">
        <v>260461</v>
      </c>
      <c r="H94" s="33">
        <f t="shared" si="10"/>
        <v>471975</v>
      </c>
    </row>
    <row r="95" spans="1:9">
      <c r="A95" s="20"/>
      <c r="B95" s="20" t="s">
        <v>253</v>
      </c>
      <c r="C95" s="33">
        <v>309</v>
      </c>
      <c r="D95" s="33">
        <v>33599</v>
      </c>
      <c r="E95" s="33">
        <v>68129</v>
      </c>
      <c r="F95" s="33">
        <v>119686</v>
      </c>
      <c r="G95" s="33">
        <v>182292</v>
      </c>
      <c r="H95" s="33">
        <f t="shared" si="10"/>
        <v>404015</v>
      </c>
    </row>
    <row r="96" spans="1:9">
      <c r="A96" s="20"/>
      <c r="B96" s="20" t="s">
        <v>254</v>
      </c>
      <c r="C96" s="33">
        <v>0</v>
      </c>
      <c r="D96" s="33">
        <v>1128</v>
      </c>
      <c r="E96" s="33">
        <v>14596</v>
      </c>
      <c r="F96" s="33">
        <v>115722</v>
      </c>
      <c r="G96" s="33">
        <v>332282</v>
      </c>
      <c r="H96" s="33">
        <f t="shared" si="10"/>
        <v>463728</v>
      </c>
    </row>
    <row r="97" spans="1:8">
      <c r="A97" s="20"/>
      <c r="B97" s="20" t="s">
        <v>255</v>
      </c>
      <c r="C97" s="33">
        <v>525</v>
      </c>
      <c r="D97" s="33">
        <v>5609</v>
      </c>
      <c r="E97" s="33">
        <v>12841</v>
      </c>
      <c r="F97" s="33">
        <v>27367</v>
      </c>
      <c r="G97" s="33">
        <v>99881</v>
      </c>
      <c r="H97" s="33">
        <f t="shared" si="10"/>
        <v>146223</v>
      </c>
    </row>
    <row r="98" spans="1:8">
      <c r="A98" s="20"/>
      <c r="B98" s="20" t="s">
        <v>256</v>
      </c>
      <c r="C98" s="33">
        <v>0</v>
      </c>
      <c r="D98" s="33">
        <v>0</v>
      </c>
      <c r="E98" s="33">
        <v>1488</v>
      </c>
      <c r="F98" s="33">
        <v>3881</v>
      </c>
      <c r="G98" s="33">
        <v>13558</v>
      </c>
      <c r="H98" s="33">
        <f t="shared" si="10"/>
        <v>18927</v>
      </c>
    </row>
    <row r="99" spans="1:8">
      <c r="A99" s="20"/>
      <c r="B99" s="20" t="s">
        <v>257</v>
      </c>
      <c r="C99" s="33">
        <v>2305</v>
      </c>
      <c r="D99" s="33">
        <v>26149</v>
      </c>
      <c r="E99" s="33">
        <v>26389</v>
      </c>
      <c r="F99" s="33">
        <v>35853</v>
      </c>
      <c r="G99" s="33">
        <v>116300</v>
      </c>
      <c r="H99" s="33">
        <f t="shared" si="10"/>
        <v>206996</v>
      </c>
    </row>
    <row r="100" spans="1:8">
      <c r="A100" s="20"/>
      <c r="B100" s="20" t="s">
        <v>258</v>
      </c>
      <c r="C100" s="33">
        <v>0</v>
      </c>
      <c r="D100" s="33">
        <v>18508</v>
      </c>
      <c r="E100" s="33">
        <v>28998</v>
      </c>
      <c r="F100" s="33">
        <v>67476</v>
      </c>
      <c r="G100" s="33">
        <v>119536</v>
      </c>
      <c r="H100" s="33">
        <f t="shared" si="10"/>
        <v>234518</v>
      </c>
    </row>
    <row r="101" spans="1:8">
      <c r="A101" s="20"/>
      <c r="B101" s="20" t="s">
        <v>259</v>
      </c>
      <c r="C101" s="33">
        <v>2961</v>
      </c>
      <c r="D101" s="33">
        <v>17782</v>
      </c>
      <c r="E101" s="33">
        <v>8078</v>
      </c>
      <c r="F101" s="33">
        <v>12982</v>
      </c>
      <c r="G101" s="33">
        <v>36242</v>
      </c>
      <c r="H101" s="33">
        <f t="shared" si="10"/>
        <v>78045</v>
      </c>
    </row>
    <row r="102" spans="1:8">
      <c r="A102" s="20"/>
      <c r="B102" s="20" t="s">
        <v>247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f t="shared" si="10"/>
        <v>0</v>
      </c>
    </row>
    <row r="106" spans="1:8">
      <c r="B106" s="20" t="s">
        <v>114</v>
      </c>
    </row>
    <row r="109" spans="1:8" s="31" customFormat="1" ht="25.5">
      <c r="C109" s="62" t="s">
        <v>95</v>
      </c>
      <c r="D109" s="120" t="s">
        <v>171</v>
      </c>
    </row>
    <row r="110" spans="1:8">
      <c r="B110" s="152" t="s">
        <v>244</v>
      </c>
      <c r="C110" s="69">
        <f t="shared" ref="C110:C127" si="11">C21/C$39</f>
        <v>0.17893179078440338</v>
      </c>
      <c r="D110" s="33">
        <f>C110*D$130</f>
        <v>213.36901397467713</v>
      </c>
    </row>
    <row r="111" spans="1:8">
      <c r="B111" s="152" t="s">
        <v>245</v>
      </c>
      <c r="C111" s="69">
        <f t="shared" si="11"/>
        <v>2.856733967897318E-2</v>
      </c>
      <c r="D111" s="33">
        <f t="shared" ref="D111:D127" si="12">C111*D$130</f>
        <v>34.065411587628745</v>
      </c>
    </row>
    <row r="112" spans="1:8">
      <c r="B112" s="152" t="s">
        <v>246</v>
      </c>
      <c r="C112" s="69">
        <f t="shared" si="11"/>
        <v>2.2729197904162488E-2</v>
      </c>
      <c r="D112" s="33">
        <f t="shared" si="12"/>
        <v>27.103660696549476</v>
      </c>
    </row>
    <row r="113" spans="2:4">
      <c r="B113" s="152" t="s">
        <v>196</v>
      </c>
      <c r="C113" s="69">
        <f t="shared" si="11"/>
        <v>2.363589747197058E-2</v>
      </c>
      <c r="D113" s="33">
        <f t="shared" si="12"/>
        <v>28.184863717579891</v>
      </c>
    </row>
    <row r="114" spans="2:4">
      <c r="B114" s="152" t="s">
        <v>334</v>
      </c>
      <c r="C114" s="69">
        <f t="shared" si="11"/>
        <v>4.4886046208498273E-2</v>
      </c>
      <c r="D114" s="33">
        <f t="shared" si="12"/>
        <v>53.524817354948631</v>
      </c>
    </row>
    <row r="115" spans="2:4">
      <c r="B115" s="152" t="s">
        <v>335</v>
      </c>
      <c r="C115" s="69">
        <f t="shared" si="11"/>
        <v>1.2561551921167436E-2</v>
      </c>
      <c r="D115" s="33">
        <f t="shared" si="12"/>
        <v>14.979148957608437</v>
      </c>
    </row>
    <row r="116" spans="2:4">
      <c r="B116" s="152" t="s">
        <v>336</v>
      </c>
      <c r="C116" s="69">
        <f t="shared" si="11"/>
        <v>5.3667539791046791E-2</v>
      </c>
      <c r="D116" s="33">
        <f t="shared" si="12"/>
        <v>63.996397719284047</v>
      </c>
    </row>
    <row r="117" spans="2:4">
      <c r="B117" s="152" t="s">
        <v>263</v>
      </c>
      <c r="C117" s="69">
        <f t="shared" si="11"/>
        <v>4.4736282085138655E-2</v>
      </c>
      <c r="D117" s="33">
        <f t="shared" si="12"/>
        <v>53.346229619421372</v>
      </c>
    </row>
    <row r="118" spans="2:4">
      <c r="B118" s="152" t="s">
        <v>264</v>
      </c>
      <c r="C118" s="69">
        <f t="shared" si="11"/>
        <v>0.16022608545460154</v>
      </c>
      <c r="D118" s="33">
        <f t="shared" si="12"/>
        <v>191.06320747475931</v>
      </c>
    </row>
    <row r="119" spans="2:4">
      <c r="B119" s="152" t="s">
        <v>265</v>
      </c>
      <c r="C119" s="69">
        <f t="shared" si="11"/>
        <v>0.10851284193722589</v>
      </c>
      <c r="D119" s="33">
        <f t="shared" si="12"/>
        <v>129.39723000723492</v>
      </c>
    </row>
    <row r="120" spans="2:4">
      <c r="B120" s="152" t="s">
        <v>253</v>
      </c>
      <c r="C120" s="69">
        <f t="shared" si="11"/>
        <v>2.3434838315343133E-2</v>
      </c>
      <c r="D120" s="33">
        <f t="shared" si="12"/>
        <v>27.945108703604372</v>
      </c>
    </row>
    <row r="121" spans="2:4">
      <c r="B121" s="152" t="s">
        <v>254</v>
      </c>
      <c r="C121" s="69">
        <f t="shared" si="11"/>
        <v>5.876828103288069E-2</v>
      </c>
      <c r="D121" s="33">
        <f t="shared" si="12"/>
        <v>70.078827926565779</v>
      </c>
    </row>
    <row r="122" spans="2:4">
      <c r="B122" s="152" t="s">
        <v>255</v>
      </c>
      <c r="C122" s="69">
        <f t="shared" si="11"/>
        <v>0.13765662041116031</v>
      </c>
      <c r="D122" s="33">
        <f t="shared" si="12"/>
        <v>164.15002183488946</v>
      </c>
    </row>
    <row r="123" spans="2:4">
      <c r="B123" s="152" t="s">
        <v>256</v>
      </c>
      <c r="C123" s="69">
        <f t="shared" si="11"/>
        <v>3.1214521465011576E-2</v>
      </c>
      <c r="D123" s="33">
        <f t="shared" si="12"/>
        <v>37.222070139038998</v>
      </c>
    </row>
    <row r="124" spans="2:4">
      <c r="B124" s="152" t="s">
        <v>257</v>
      </c>
      <c r="C124" s="69">
        <f t="shared" si="11"/>
        <v>1.3655824776674859E-2</v>
      </c>
      <c r="D124" s="33">
        <f t="shared" si="12"/>
        <v>16.284025632543191</v>
      </c>
    </row>
    <row r="125" spans="2:4">
      <c r="B125" s="152" t="s">
        <v>258</v>
      </c>
      <c r="C125" s="69">
        <f t="shared" si="11"/>
        <v>4.6451296880821273E-2</v>
      </c>
      <c r="D125" s="33">
        <f t="shared" si="12"/>
        <v>55.391316265581956</v>
      </c>
    </row>
    <row r="126" spans="2:4">
      <c r="B126" s="152" t="s">
        <v>259</v>
      </c>
      <c r="C126" s="69">
        <f t="shared" si="11"/>
        <v>6.8397191447556434E-3</v>
      </c>
      <c r="D126" s="33">
        <f t="shared" si="12"/>
        <v>8.1560919017384634</v>
      </c>
    </row>
    <row r="127" spans="2:4">
      <c r="B127" s="152" t="s">
        <v>247</v>
      </c>
      <c r="C127" s="69">
        <f t="shared" si="11"/>
        <v>3.5243247361642824E-3</v>
      </c>
      <c r="D127" s="33">
        <f t="shared" si="12"/>
        <v>4.2026164863459448</v>
      </c>
    </row>
    <row r="128" spans="2:4">
      <c r="B128" s="153" t="s">
        <v>248</v>
      </c>
      <c r="C128" s="69">
        <f>SUM(C110:C127)</f>
        <v>0.99999999999999989</v>
      </c>
      <c r="D128" s="33">
        <f>SUM(D110:D127)</f>
        <v>1192.4600600000001</v>
      </c>
    </row>
    <row r="130" spans="2:4">
      <c r="B130" s="152" t="s">
        <v>125</v>
      </c>
      <c r="D130" s="33">
        <f>E45</f>
        <v>1192.4600600000001</v>
      </c>
    </row>
  </sheetData>
  <phoneticPr fontId="4"/>
  <hyperlinks>
    <hyperlink ref="B79" r:id="rId1"/>
    <hyperlink ref="B14" r:id="rId2"/>
  </hyperlinks>
  <pageMargins left="0.75" right="0.75" top="1" bottom="1" header="0.5" footer="0.5"/>
  <pageSetup paperSize="9" orientation="portrait" horizontalDpi="4294967292" verticalDpi="4294967292" r:id="rId3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2:H90"/>
  <sheetViews>
    <sheetView zoomScaleNormal="100" workbookViewId="0">
      <selection activeCell="M35" sqref="M35"/>
    </sheetView>
  </sheetViews>
  <sheetFormatPr baseColWidth="10" defaultRowHeight="12.75"/>
  <cols>
    <col min="1" max="1" width="4.375" customWidth="1"/>
    <col min="3" max="3" width="12.75" customWidth="1"/>
  </cols>
  <sheetData>
    <row r="2" spans="2:4">
      <c r="B2" s="1" t="s">
        <v>297</v>
      </c>
    </row>
    <row r="3" spans="2:4" ht="15.75">
      <c r="B3" s="10" t="s">
        <v>260</v>
      </c>
      <c r="C3" s="2"/>
    </row>
    <row r="5" spans="2:4">
      <c r="B5" s="1" t="s">
        <v>337</v>
      </c>
    </row>
    <row r="6" spans="2:4" ht="15.75">
      <c r="B6" s="2"/>
      <c r="D6" s="41" t="s">
        <v>747</v>
      </c>
    </row>
    <row r="8" spans="2:4">
      <c r="B8" s="1" t="s">
        <v>338</v>
      </c>
    </row>
    <row r="9" spans="2:4">
      <c r="B9" t="s">
        <v>0</v>
      </c>
    </row>
    <row r="11" spans="2:4">
      <c r="B11" s="1" t="s">
        <v>301</v>
      </c>
    </row>
    <row r="12" spans="2:4">
      <c r="B12" s="4" t="s">
        <v>638</v>
      </c>
    </row>
    <row r="16" spans="2:4">
      <c r="B16" t="s">
        <v>302</v>
      </c>
    </row>
    <row r="17" spans="1:7">
      <c r="C17" t="s">
        <v>539</v>
      </c>
    </row>
    <row r="18" spans="1:7" ht="63.75">
      <c r="A18" s="3"/>
      <c r="B18" s="3"/>
      <c r="C18" s="3" t="s">
        <v>538</v>
      </c>
      <c r="D18" s="3" t="s">
        <v>172</v>
      </c>
      <c r="E18" s="3" t="s">
        <v>220</v>
      </c>
      <c r="F18" s="3" t="s">
        <v>385</v>
      </c>
      <c r="G18" s="3" t="s">
        <v>243</v>
      </c>
    </row>
    <row r="19" spans="1:7">
      <c r="B19" s="4" t="s">
        <v>244</v>
      </c>
      <c r="C19" s="5">
        <v>8445142.5</v>
      </c>
      <c r="D19" s="5">
        <f>C43</f>
        <v>0</v>
      </c>
      <c r="E19" s="5">
        <f>H69</f>
        <v>0</v>
      </c>
      <c r="F19" s="7">
        <f>E19*1000/C19</f>
        <v>0</v>
      </c>
      <c r="G19" s="5"/>
    </row>
    <row r="20" spans="1:7">
      <c r="B20" s="4" t="s">
        <v>245</v>
      </c>
      <c r="C20" s="5">
        <v>1348308.5</v>
      </c>
      <c r="D20" s="5">
        <f t="shared" ref="D20:D37" si="0">C44</f>
        <v>0</v>
      </c>
      <c r="E20" s="5">
        <f t="shared" ref="E20:E36" si="1">H70</f>
        <v>0</v>
      </c>
      <c r="F20" s="7">
        <f t="shared" ref="F20:F37" si="2">E20*1000/C20</f>
        <v>0</v>
      </c>
      <c r="G20" s="5"/>
    </row>
    <row r="21" spans="1:7">
      <c r="B21" s="4" t="s">
        <v>246</v>
      </c>
      <c r="C21" s="5">
        <v>1072762.5</v>
      </c>
      <c r="D21" s="5">
        <f t="shared" si="0"/>
        <v>0</v>
      </c>
      <c r="E21" s="5">
        <f t="shared" si="1"/>
        <v>0</v>
      </c>
      <c r="F21" s="7">
        <f t="shared" si="2"/>
        <v>0</v>
      </c>
      <c r="G21" s="5"/>
    </row>
    <row r="22" spans="1:7">
      <c r="B22" s="4" t="s">
        <v>196</v>
      </c>
      <c r="C22" s="5">
        <v>1115556.5</v>
      </c>
      <c r="D22" s="5">
        <f t="shared" si="0"/>
        <v>0</v>
      </c>
      <c r="E22" s="5">
        <f t="shared" si="1"/>
        <v>0</v>
      </c>
      <c r="F22" s="7">
        <f t="shared" si="2"/>
        <v>0</v>
      </c>
      <c r="G22" s="5"/>
    </row>
    <row r="23" spans="1:7">
      <c r="B23" s="4" t="s">
        <v>334</v>
      </c>
      <c r="C23" s="5">
        <v>2118511.5</v>
      </c>
      <c r="D23" s="5">
        <f t="shared" si="0"/>
        <v>0</v>
      </c>
      <c r="E23" s="5">
        <f t="shared" si="1"/>
        <v>0</v>
      </c>
      <c r="F23" s="7">
        <f t="shared" si="2"/>
        <v>0</v>
      </c>
      <c r="G23" s="5"/>
    </row>
    <row r="24" spans="1:7">
      <c r="B24" s="4" t="s">
        <v>335</v>
      </c>
      <c r="C24" s="5">
        <v>592874.5</v>
      </c>
      <c r="D24" s="5">
        <f t="shared" si="0"/>
        <v>0</v>
      </c>
      <c r="E24" s="5">
        <f t="shared" si="1"/>
        <v>0</v>
      </c>
      <c r="F24" s="7">
        <f t="shared" si="2"/>
        <v>0</v>
      </c>
      <c r="G24" s="5"/>
    </row>
    <row r="25" spans="1:7">
      <c r="B25" s="4" t="s">
        <v>336</v>
      </c>
      <c r="C25" s="5">
        <v>2532976.5</v>
      </c>
      <c r="D25" s="5">
        <f t="shared" si="0"/>
        <v>0</v>
      </c>
      <c r="E25" s="5">
        <f t="shared" si="1"/>
        <v>0</v>
      </c>
      <c r="F25" s="7">
        <f t="shared" si="2"/>
        <v>0</v>
      </c>
      <c r="G25" s="5"/>
    </row>
    <row r="26" spans="1:7">
      <c r="B26" s="4" t="s">
        <v>263</v>
      </c>
      <c r="C26" s="5">
        <v>2111443</v>
      </c>
      <c r="D26" s="5">
        <f t="shared" si="0"/>
        <v>0</v>
      </c>
      <c r="E26" s="5">
        <f t="shared" si="1"/>
        <v>0</v>
      </c>
      <c r="F26" s="7">
        <f t="shared" si="2"/>
        <v>0</v>
      </c>
      <c r="G26" s="5"/>
    </row>
    <row r="27" spans="1:7">
      <c r="B27" s="4" t="s">
        <v>264</v>
      </c>
      <c r="C27" s="5">
        <v>7562279</v>
      </c>
      <c r="D27" s="5">
        <f t="shared" si="0"/>
        <v>0</v>
      </c>
      <c r="E27" s="5">
        <f t="shared" si="1"/>
        <v>0</v>
      </c>
      <c r="F27" s="7">
        <f t="shared" si="2"/>
        <v>0</v>
      </c>
      <c r="G27" s="5"/>
    </row>
    <row r="28" spans="1:7">
      <c r="B28" s="4" t="s">
        <v>265</v>
      </c>
      <c r="C28" s="5">
        <v>5121540.5</v>
      </c>
      <c r="D28" s="5">
        <f t="shared" si="0"/>
        <v>0</v>
      </c>
      <c r="E28" s="5">
        <f t="shared" si="1"/>
        <v>0</v>
      </c>
      <c r="F28" s="7">
        <f t="shared" si="2"/>
        <v>0</v>
      </c>
      <c r="G28" s="5"/>
    </row>
    <row r="29" spans="1:7">
      <c r="B29" s="4" t="s">
        <v>253</v>
      </c>
      <c r="C29" s="5">
        <v>1106067</v>
      </c>
      <c r="D29" s="5">
        <f t="shared" si="0"/>
        <v>0</v>
      </c>
      <c r="E29" s="5">
        <f t="shared" si="1"/>
        <v>0</v>
      </c>
      <c r="F29" s="7">
        <f t="shared" si="2"/>
        <v>0</v>
      </c>
      <c r="G29" s="5"/>
    </row>
    <row r="30" spans="1:7">
      <c r="B30" s="4" t="s">
        <v>254</v>
      </c>
      <c r="C30" s="5">
        <v>2773719</v>
      </c>
      <c r="D30" s="5">
        <f t="shared" si="0"/>
        <v>0</v>
      </c>
      <c r="E30" s="5">
        <f t="shared" si="1"/>
        <v>0</v>
      </c>
      <c r="F30" s="7">
        <f t="shared" si="2"/>
        <v>0</v>
      </c>
      <c r="G30" s="5"/>
    </row>
    <row r="31" spans="1:7">
      <c r="B31" s="4" t="s">
        <v>255</v>
      </c>
      <c r="C31" s="5">
        <v>6497055.5</v>
      </c>
      <c r="D31" s="5">
        <f t="shared" si="0"/>
        <v>0</v>
      </c>
      <c r="E31" s="5">
        <f t="shared" si="1"/>
        <v>0</v>
      </c>
      <c r="F31" s="7">
        <f t="shared" si="2"/>
        <v>0</v>
      </c>
      <c r="G31" s="5"/>
    </row>
    <row r="32" spans="1:7">
      <c r="B32" s="4" t="s">
        <v>256</v>
      </c>
      <c r="C32" s="5">
        <v>1473249</v>
      </c>
      <c r="D32" s="5">
        <f t="shared" si="0"/>
        <v>0</v>
      </c>
      <c r="E32" s="5">
        <f t="shared" si="1"/>
        <v>0</v>
      </c>
      <c r="F32" s="7">
        <f t="shared" si="2"/>
        <v>0</v>
      </c>
      <c r="G32" s="5"/>
    </row>
    <row r="33" spans="1:7">
      <c r="B33" s="4" t="s">
        <v>257</v>
      </c>
      <c r="C33" s="5">
        <v>644521.5</v>
      </c>
      <c r="D33" s="5">
        <f t="shared" si="0"/>
        <v>0</v>
      </c>
      <c r="E33" s="5">
        <f t="shared" si="1"/>
        <v>0</v>
      </c>
      <c r="F33" s="7">
        <f t="shared" si="2"/>
        <v>0</v>
      </c>
      <c r="G33" s="5"/>
    </row>
    <row r="34" spans="1:7">
      <c r="B34" s="4" t="s">
        <v>258</v>
      </c>
      <c r="C34" s="5">
        <v>2192387.5</v>
      </c>
      <c r="D34" s="5">
        <f t="shared" si="0"/>
        <v>0</v>
      </c>
      <c r="E34" s="5">
        <f t="shared" si="1"/>
        <v>0</v>
      </c>
      <c r="F34" s="7">
        <f t="shared" si="2"/>
        <v>0</v>
      </c>
      <c r="G34" s="5"/>
    </row>
    <row r="35" spans="1:7">
      <c r="B35" s="4" t="s">
        <v>259</v>
      </c>
      <c r="C35" s="5">
        <v>322818</v>
      </c>
      <c r="D35" s="5">
        <f t="shared" si="0"/>
        <v>0</v>
      </c>
      <c r="E35" s="5">
        <f t="shared" si="1"/>
        <v>0</v>
      </c>
      <c r="F35" s="7">
        <f t="shared" si="2"/>
        <v>0</v>
      </c>
      <c r="G35" s="5"/>
    </row>
    <row r="36" spans="1:7">
      <c r="B36" s="4" t="s">
        <v>247</v>
      </c>
      <c r="C36" s="5">
        <v>166339.5</v>
      </c>
      <c r="D36" s="5">
        <f t="shared" si="0"/>
        <v>0</v>
      </c>
      <c r="E36" s="5">
        <f t="shared" si="1"/>
        <v>0</v>
      </c>
      <c r="F36" s="7">
        <f t="shared" si="2"/>
        <v>0</v>
      </c>
      <c r="G36" s="5"/>
    </row>
    <row r="37" spans="1:7">
      <c r="A37" s="1"/>
      <c r="B37" s="1" t="s">
        <v>248</v>
      </c>
      <c r="C37" s="5">
        <v>47197552</v>
      </c>
      <c r="D37" s="5">
        <f t="shared" si="0"/>
        <v>0</v>
      </c>
      <c r="E37" s="8">
        <f>SUM(E19:E36)</f>
        <v>0</v>
      </c>
      <c r="F37" s="7">
        <f t="shared" si="2"/>
        <v>0</v>
      </c>
      <c r="G37" s="5"/>
    </row>
    <row r="42" spans="1:7" ht="25.5">
      <c r="B42" s="12"/>
      <c r="C42" s="19" t="s">
        <v>347</v>
      </c>
      <c r="D42" s="12"/>
      <c r="E42" s="12"/>
      <c r="F42" s="9"/>
      <c r="G42" s="12"/>
    </row>
    <row r="43" spans="1:7">
      <c r="B43" s="4" t="s">
        <v>244</v>
      </c>
      <c r="C43" s="5"/>
      <c r="E43" s="13"/>
      <c r="F43" s="13"/>
    </row>
    <row r="44" spans="1:7">
      <c r="B44" s="4" t="s">
        <v>245</v>
      </c>
      <c r="C44" s="5"/>
      <c r="E44" s="13"/>
      <c r="F44" s="13"/>
    </row>
    <row r="45" spans="1:7">
      <c r="B45" s="4" t="s">
        <v>246</v>
      </c>
      <c r="C45" s="5"/>
      <c r="E45" s="13"/>
      <c r="F45" s="13"/>
    </row>
    <row r="46" spans="1:7">
      <c r="B46" s="4" t="s">
        <v>196</v>
      </c>
      <c r="C46" s="5"/>
      <c r="E46" s="13"/>
      <c r="F46" s="13"/>
    </row>
    <row r="47" spans="1:7">
      <c r="B47" s="4" t="s">
        <v>334</v>
      </c>
      <c r="C47" s="5"/>
      <c r="E47" s="13"/>
      <c r="F47" s="13"/>
    </row>
    <row r="48" spans="1:7">
      <c r="B48" s="4" t="s">
        <v>335</v>
      </c>
      <c r="C48" s="5"/>
      <c r="E48" s="13"/>
      <c r="F48" s="13"/>
    </row>
    <row r="49" spans="2:6">
      <c r="B49" s="4" t="s">
        <v>336</v>
      </c>
      <c r="C49" s="5"/>
      <c r="E49" s="13"/>
      <c r="F49" s="13"/>
    </row>
    <row r="50" spans="2:6">
      <c r="B50" s="4" t="s">
        <v>263</v>
      </c>
      <c r="C50" s="5"/>
      <c r="E50" s="13"/>
      <c r="F50" s="13"/>
    </row>
    <row r="51" spans="2:6">
      <c r="B51" s="4" t="s">
        <v>264</v>
      </c>
      <c r="C51" s="5">
        <f>B6</f>
        <v>0</v>
      </c>
      <c r="E51" s="13"/>
      <c r="F51" s="13"/>
    </row>
    <row r="52" spans="2:6">
      <c r="B52" s="4" t="s">
        <v>265</v>
      </c>
      <c r="C52" s="5"/>
      <c r="E52" s="13"/>
      <c r="F52" s="13"/>
    </row>
    <row r="53" spans="2:6">
      <c r="B53" s="4" t="s">
        <v>253</v>
      </c>
      <c r="C53" s="5"/>
      <c r="E53" s="13"/>
      <c r="F53" s="13"/>
    </row>
    <row r="54" spans="2:6">
      <c r="B54" s="4" t="s">
        <v>254</v>
      </c>
      <c r="C54" s="5"/>
      <c r="E54" s="13"/>
      <c r="F54" s="13"/>
    </row>
    <row r="55" spans="2:6">
      <c r="B55" s="4" t="s">
        <v>255</v>
      </c>
      <c r="C55" s="5"/>
      <c r="E55" s="13"/>
      <c r="F55" s="13"/>
    </row>
    <row r="56" spans="2:6">
      <c r="B56" s="4" t="s">
        <v>256</v>
      </c>
      <c r="C56" s="5"/>
      <c r="E56" s="13"/>
      <c r="F56" s="13"/>
    </row>
    <row r="57" spans="2:6">
      <c r="B57" s="4" t="s">
        <v>257</v>
      </c>
      <c r="C57" s="5"/>
      <c r="E57" s="13"/>
      <c r="F57" s="13"/>
    </row>
    <row r="58" spans="2:6">
      <c r="B58" s="4" t="s">
        <v>258</v>
      </c>
      <c r="C58" s="5"/>
      <c r="E58" s="13"/>
      <c r="F58" s="13"/>
    </row>
    <row r="59" spans="2:6">
      <c r="B59" s="4" t="s">
        <v>259</v>
      </c>
      <c r="C59" s="5"/>
      <c r="E59" s="13"/>
      <c r="F59" s="13"/>
    </row>
    <row r="60" spans="2:6">
      <c r="B60" s="4" t="s">
        <v>247</v>
      </c>
      <c r="C60" s="5"/>
      <c r="E60" s="13"/>
      <c r="F60" s="13"/>
    </row>
    <row r="61" spans="2:6">
      <c r="B61" s="4" t="s">
        <v>329</v>
      </c>
      <c r="C61" s="5">
        <f>SUM(C43:C60)</f>
        <v>0</v>
      </c>
      <c r="E61" s="13"/>
      <c r="F61" s="13"/>
    </row>
    <row r="63" spans="2:6">
      <c r="C63" s="5"/>
    </row>
    <row r="65" spans="2:8">
      <c r="B65" t="s">
        <v>159</v>
      </c>
    </row>
    <row r="68" spans="2:8" ht="38.25">
      <c r="C68" s="28" t="s">
        <v>625</v>
      </c>
      <c r="D68" s="9" t="s">
        <v>179</v>
      </c>
      <c r="E68" s="12" t="s">
        <v>376</v>
      </c>
      <c r="F68" s="12" t="s">
        <v>375</v>
      </c>
      <c r="G68" s="12" t="s">
        <v>291</v>
      </c>
      <c r="H68" s="14" t="s">
        <v>271</v>
      </c>
    </row>
    <row r="69" spans="2:8">
      <c r="B69" s="4" t="s">
        <v>244</v>
      </c>
      <c r="C69" s="6">
        <f>+'441M'!F87</f>
        <v>0.13513954295421141</v>
      </c>
      <c r="D69" s="13">
        <f t="shared" ref="D69:D86" si="3">+C19/C$37</f>
        <v>0.17893179078440338</v>
      </c>
      <c r="E69" s="5">
        <f t="shared" ref="E69:E86" si="4">0.75*C43</f>
        <v>0</v>
      </c>
      <c r="F69" s="5">
        <f>C69*F$90</f>
        <v>0</v>
      </c>
      <c r="G69" s="5">
        <f>D69*G$90</f>
        <v>0</v>
      </c>
      <c r="H69" s="5">
        <f>E69+F69+G69</f>
        <v>0</v>
      </c>
    </row>
    <row r="70" spans="2:8">
      <c r="B70" s="4" t="s">
        <v>245</v>
      </c>
      <c r="C70" s="6">
        <f>+'441M'!F88</f>
        <v>3.165665733687565E-2</v>
      </c>
      <c r="D70" s="13">
        <f t="shared" si="3"/>
        <v>2.856733967897318E-2</v>
      </c>
      <c r="E70" s="5">
        <f t="shared" si="4"/>
        <v>0</v>
      </c>
      <c r="F70" s="5">
        <f t="shared" ref="F70:G86" si="5">C70*F$90</f>
        <v>0</v>
      </c>
      <c r="G70" s="5">
        <f t="shared" si="5"/>
        <v>0</v>
      </c>
      <c r="H70" s="5">
        <f t="shared" ref="H70:H86" si="6">E70+F70+G70</f>
        <v>0</v>
      </c>
    </row>
    <row r="71" spans="2:8">
      <c r="B71" s="4" t="s">
        <v>246</v>
      </c>
      <c r="C71" s="6">
        <f>+'441M'!F89</f>
        <v>2.1292576050901631E-2</v>
      </c>
      <c r="D71" s="13">
        <f t="shared" si="3"/>
        <v>2.2729197904162488E-2</v>
      </c>
      <c r="E71" s="5">
        <f t="shared" si="4"/>
        <v>0</v>
      </c>
      <c r="F71" s="5">
        <f t="shared" si="5"/>
        <v>0</v>
      </c>
      <c r="G71" s="5">
        <f t="shared" si="5"/>
        <v>0</v>
      </c>
      <c r="H71" s="5">
        <f t="shared" si="6"/>
        <v>0</v>
      </c>
    </row>
    <row r="72" spans="2:8">
      <c r="B72" s="4" t="s">
        <v>196</v>
      </c>
      <c r="C72" s="6">
        <f>+'441M'!F90</f>
        <v>2.518093630373763E-2</v>
      </c>
      <c r="D72" s="13">
        <f t="shared" si="3"/>
        <v>2.363589747197058E-2</v>
      </c>
      <c r="E72" s="5">
        <f t="shared" si="4"/>
        <v>0</v>
      </c>
      <c r="F72" s="5">
        <f t="shared" si="5"/>
        <v>0</v>
      </c>
      <c r="G72" s="5">
        <f t="shared" si="5"/>
        <v>0</v>
      </c>
      <c r="H72" s="5">
        <f t="shared" si="6"/>
        <v>0</v>
      </c>
    </row>
    <row r="73" spans="2:8">
      <c r="B73" s="4" t="s">
        <v>334</v>
      </c>
      <c r="C73" s="6">
        <f>+'441M'!F91</f>
        <v>3.9067130999004031E-2</v>
      </c>
      <c r="D73" s="13">
        <f t="shared" si="3"/>
        <v>4.4886046208498273E-2</v>
      </c>
      <c r="E73" s="5">
        <f t="shared" si="4"/>
        <v>0</v>
      </c>
      <c r="F73" s="5">
        <f t="shared" si="5"/>
        <v>0</v>
      </c>
      <c r="G73" s="5">
        <f t="shared" si="5"/>
        <v>0</v>
      </c>
      <c r="H73" s="5">
        <f t="shared" si="6"/>
        <v>0</v>
      </c>
    </row>
    <row r="74" spans="2:8">
      <c r="B74" s="4" t="s">
        <v>335</v>
      </c>
      <c r="C74" s="6">
        <f>+'441M'!F92</f>
        <v>1.219634830537831E-2</v>
      </c>
      <c r="D74" s="13">
        <f t="shared" si="3"/>
        <v>1.2561551921167436E-2</v>
      </c>
      <c r="E74" s="5">
        <f t="shared" si="4"/>
        <v>0</v>
      </c>
      <c r="F74" s="5">
        <f t="shared" si="5"/>
        <v>0</v>
      </c>
      <c r="G74" s="5">
        <f t="shared" si="5"/>
        <v>0</v>
      </c>
      <c r="H74" s="5">
        <f t="shared" si="6"/>
        <v>0</v>
      </c>
    </row>
    <row r="75" spans="2:8">
      <c r="B75" s="4" t="s">
        <v>336</v>
      </c>
      <c r="C75" s="6">
        <f>+'441M'!F93</f>
        <v>5.2813033881035969E-2</v>
      </c>
      <c r="D75" s="13">
        <f t="shared" si="3"/>
        <v>5.3667539791046791E-2</v>
      </c>
      <c r="E75" s="5">
        <f t="shared" si="4"/>
        <v>0</v>
      </c>
      <c r="F75" s="5">
        <f t="shared" si="5"/>
        <v>0</v>
      </c>
      <c r="G75" s="5">
        <f t="shared" si="5"/>
        <v>0</v>
      </c>
      <c r="H75" s="5">
        <f t="shared" si="6"/>
        <v>0</v>
      </c>
    </row>
    <row r="76" spans="2:8">
      <c r="B76" s="4" t="s">
        <v>263</v>
      </c>
      <c r="C76" s="6">
        <f>+'441M'!F94</f>
        <v>3.5158377289142936E-2</v>
      </c>
      <c r="D76" s="13">
        <f t="shared" si="3"/>
        <v>4.4736282085138655E-2</v>
      </c>
      <c r="E76" s="5">
        <f t="shared" si="4"/>
        <v>0</v>
      </c>
      <c r="F76" s="5">
        <f t="shared" si="5"/>
        <v>0</v>
      </c>
      <c r="G76" s="5">
        <f t="shared" si="5"/>
        <v>0</v>
      </c>
      <c r="H76" s="5">
        <f t="shared" si="6"/>
        <v>0</v>
      </c>
    </row>
    <row r="77" spans="2:8">
      <c r="B77" s="4" t="s">
        <v>264</v>
      </c>
      <c r="C77" s="6">
        <f>+'441M'!F95</f>
        <v>0.18729208167927111</v>
      </c>
      <c r="D77" s="13">
        <f t="shared" si="3"/>
        <v>0.16022608545460154</v>
      </c>
      <c r="E77" s="5">
        <f t="shared" si="4"/>
        <v>0</v>
      </c>
      <c r="F77" s="5">
        <f t="shared" si="5"/>
        <v>0</v>
      </c>
      <c r="G77" s="5">
        <f t="shared" si="5"/>
        <v>0</v>
      </c>
      <c r="H77" s="5">
        <f t="shared" si="6"/>
        <v>0</v>
      </c>
    </row>
    <row r="78" spans="2:8">
      <c r="B78" s="4" t="s">
        <v>265</v>
      </c>
      <c r="C78" s="6">
        <f>+'441M'!F96</f>
        <v>9.4963822853317947E-2</v>
      </c>
      <c r="D78" s="13">
        <f t="shared" si="3"/>
        <v>0.10851284193722589</v>
      </c>
      <c r="E78" s="5">
        <f t="shared" si="4"/>
        <v>0</v>
      </c>
      <c r="F78" s="5">
        <f t="shared" si="5"/>
        <v>0</v>
      </c>
      <c r="G78" s="5">
        <f t="shared" si="5"/>
        <v>0</v>
      </c>
      <c r="H78" s="5">
        <f t="shared" si="6"/>
        <v>0</v>
      </c>
    </row>
    <row r="79" spans="2:8">
      <c r="B79" s="4" t="s">
        <v>253</v>
      </c>
      <c r="C79" s="6">
        <f>+'441M'!F97</f>
        <v>1.5921454898827261E-2</v>
      </c>
      <c r="D79" s="13">
        <f t="shared" si="3"/>
        <v>2.3434838315343133E-2</v>
      </c>
      <c r="E79" s="5">
        <f t="shared" si="4"/>
        <v>0</v>
      </c>
      <c r="F79" s="5">
        <f t="shared" si="5"/>
        <v>0</v>
      </c>
      <c r="G79" s="5">
        <f t="shared" si="5"/>
        <v>0</v>
      </c>
      <c r="H79" s="5">
        <f t="shared" si="6"/>
        <v>0</v>
      </c>
    </row>
    <row r="80" spans="2:8">
      <c r="B80" s="4" t="s">
        <v>254</v>
      </c>
      <c r="C80" s="6">
        <f>+'441M'!F98</f>
        <v>5.3802114601740704E-2</v>
      </c>
      <c r="D80" s="13">
        <f t="shared" si="3"/>
        <v>5.876828103288069E-2</v>
      </c>
      <c r="E80" s="5">
        <f t="shared" si="4"/>
        <v>0</v>
      </c>
      <c r="F80" s="5">
        <f t="shared" si="5"/>
        <v>0</v>
      </c>
      <c r="G80" s="5">
        <f t="shared" si="5"/>
        <v>0</v>
      </c>
      <c r="H80" s="5">
        <f t="shared" si="6"/>
        <v>0</v>
      </c>
    </row>
    <row r="81" spans="2:8">
      <c r="B81" s="4" t="s">
        <v>255</v>
      </c>
      <c r="C81" s="6">
        <f>+'441M'!F99</f>
        <v>0.18014481295610385</v>
      </c>
      <c r="D81" s="13">
        <f t="shared" si="3"/>
        <v>0.13765662041116031</v>
      </c>
      <c r="E81" s="5">
        <f t="shared" si="4"/>
        <v>0</v>
      </c>
      <c r="F81" s="5">
        <f t="shared" si="5"/>
        <v>0</v>
      </c>
      <c r="G81" s="5">
        <f t="shared" si="5"/>
        <v>0</v>
      </c>
      <c r="H81" s="5">
        <f t="shared" si="6"/>
        <v>0</v>
      </c>
    </row>
    <row r="82" spans="2:8">
      <c r="B82" s="4" t="s">
        <v>256</v>
      </c>
      <c r="C82" s="6">
        <f>+'441M'!F100</f>
        <v>2.5910435643939762E-2</v>
      </c>
      <c r="D82" s="13">
        <f t="shared" si="3"/>
        <v>3.1214521465011576E-2</v>
      </c>
      <c r="E82" s="5">
        <f t="shared" si="4"/>
        <v>0</v>
      </c>
      <c r="F82" s="5">
        <f t="shared" si="5"/>
        <v>0</v>
      </c>
      <c r="G82" s="5">
        <f t="shared" si="5"/>
        <v>0</v>
      </c>
      <c r="H82" s="5">
        <f t="shared" si="6"/>
        <v>0</v>
      </c>
    </row>
    <row r="83" spans="2:8">
      <c r="B83" s="4" t="s">
        <v>257</v>
      </c>
      <c r="C83" s="6">
        <f>+'441M'!F101</f>
        <v>1.7280630670488493E-2</v>
      </c>
      <c r="D83" s="13">
        <f t="shared" si="3"/>
        <v>1.3655824776674859E-2</v>
      </c>
      <c r="E83" s="5">
        <f t="shared" si="4"/>
        <v>0</v>
      </c>
      <c r="F83" s="5">
        <f t="shared" si="5"/>
        <v>0</v>
      </c>
      <c r="G83" s="5">
        <f t="shared" si="5"/>
        <v>0</v>
      </c>
      <c r="H83" s="5">
        <f t="shared" si="6"/>
        <v>0</v>
      </c>
    </row>
    <row r="84" spans="2:8">
      <c r="B84" s="4" t="s">
        <v>258</v>
      </c>
      <c r="C84" s="6">
        <f>+'441M'!F102</f>
        <v>6.1865486200661783E-2</v>
      </c>
      <c r="D84" s="13">
        <f t="shared" si="3"/>
        <v>4.6451296880821273E-2</v>
      </c>
      <c r="E84" s="5">
        <f t="shared" si="4"/>
        <v>0</v>
      </c>
      <c r="F84" s="5">
        <f t="shared" si="5"/>
        <v>0</v>
      </c>
      <c r="G84" s="5">
        <f t="shared" si="5"/>
        <v>0</v>
      </c>
      <c r="H84" s="5">
        <f t="shared" si="6"/>
        <v>0</v>
      </c>
    </row>
    <row r="85" spans="2:8">
      <c r="B85" s="4" t="s">
        <v>259</v>
      </c>
      <c r="C85" s="6">
        <f>+'441M'!F103</f>
        <v>7.6330657656662939E-3</v>
      </c>
      <c r="D85" s="13">
        <f t="shared" si="3"/>
        <v>6.8397191447556434E-3</v>
      </c>
      <c r="E85" s="5">
        <f t="shared" si="4"/>
        <v>0</v>
      </c>
      <c r="F85" s="5">
        <f t="shared" si="5"/>
        <v>0</v>
      </c>
      <c r="G85" s="5">
        <f t="shared" si="5"/>
        <v>0</v>
      </c>
      <c r="H85" s="5">
        <f t="shared" si="6"/>
        <v>0</v>
      </c>
    </row>
    <row r="86" spans="2:8">
      <c r="B86" s="4" t="s">
        <v>247</v>
      </c>
      <c r="C86" s="6">
        <f>+'441M'!F104</f>
        <v>2.6814916096951241E-3</v>
      </c>
      <c r="D86" s="13">
        <f t="shared" si="3"/>
        <v>3.5243247361642824E-3</v>
      </c>
      <c r="E86" s="5">
        <f t="shared" si="4"/>
        <v>0</v>
      </c>
      <c r="F86" s="5">
        <f t="shared" si="5"/>
        <v>0</v>
      </c>
      <c r="G86" s="5">
        <f t="shared" si="5"/>
        <v>0</v>
      </c>
      <c r="H86" s="5">
        <f t="shared" si="6"/>
        <v>0</v>
      </c>
    </row>
    <row r="87" spans="2:8">
      <c r="B87" s="4" t="s">
        <v>248</v>
      </c>
      <c r="C87" s="6">
        <f>SUM(C69:C86)</f>
        <v>0.99999999999999978</v>
      </c>
      <c r="D87" s="13">
        <v>1</v>
      </c>
      <c r="E87" s="5">
        <f>SUM(E69:E86)</f>
        <v>0</v>
      </c>
      <c r="F87" s="5">
        <f>SUM(F69:F86)</f>
        <v>0</v>
      </c>
      <c r="G87" s="5">
        <f>SUM(G69:G86)</f>
        <v>0</v>
      </c>
      <c r="H87" s="5">
        <f>SUM(H69:H86)</f>
        <v>0</v>
      </c>
    </row>
    <row r="89" spans="2:8">
      <c r="B89" t="s">
        <v>277</v>
      </c>
      <c r="E89">
        <v>0.75</v>
      </c>
      <c r="F89">
        <v>0.125</v>
      </c>
      <c r="G89">
        <v>0.125</v>
      </c>
    </row>
    <row r="90" spans="2:8">
      <c r="B90" t="s">
        <v>278</v>
      </c>
      <c r="D90" s="5"/>
      <c r="E90" s="5">
        <f>E89*$C61</f>
        <v>0</v>
      </c>
      <c r="F90" s="5">
        <f>F89*$C61</f>
        <v>0</v>
      </c>
      <c r="G90" s="5">
        <f>G89*$C61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2:L89"/>
  <sheetViews>
    <sheetView zoomScale="70" zoomScaleNormal="70" workbookViewId="0"/>
  </sheetViews>
  <sheetFormatPr baseColWidth="10" defaultRowHeight="12.75"/>
  <cols>
    <col min="1" max="1" width="5.25" customWidth="1"/>
    <col min="5" max="5" width="14.25" customWidth="1"/>
  </cols>
  <sheetData>
    <row r="2" spans="2:12">
      <c r="B2" s="1" t="s">
        <v>297</v>
      </c>
    </row>
    <row r="3" spans="2:12" ht="15.75">
      <c r="B3" s="10" t="s">
        <v>214</v>
      </c>
      <c r="C3" s="2"/>
    </row>
    <row r="5" spans="2:12">
      <c r="B5" s="1" t="s">
        <v>337</v>
      </c>
    </row>
    <row r="6" spans="2:12" ht="18">
      <c r="B6" s="2">
        <v>0</v>
      </c>
      <c r="D6" s="200" t="s">
        <v>911</v>
      </c>
      <c r="E6" s="4"/>
      <c r="F6" s="4"/>
      <c r="G6" s="4"/>
      <c r="H6" s="4"/>
      <c r="I6" s="4"/>
      <c r="J6" s="4"/>
      <c r="K6" s="4"/>
      <c r="L6" s="4"/>
    </row>
    <row r="8" spans="2:12">
      <c r="B8" s="1" t="s">
        <v>338</v>
      </c>
    </row>
    <row r="9" spans="2:12">
      <c r="B9" t="s">
        <v>62</v>
      </c>
    </row>
    <row r="10" spans="2:12">
      <c r="B10" t="s">
        <v>266</v>
      </c>
    </row>
    <row r="12" spans="2:12">
      <c r="B12" s="1" t="s">
        <v>301</v>
      </c>
    </row>
    <row r="13" spans="2:12">
      <c r="B13" t="s">
        <v>239</v>
      </c>
    </row>
    <row r="14" spans="2:12">
      <c r="F14" s="4" t="s">
        <v>748</v>
      </c>
    </row>
    <row r="17" spans="1:7">
      <c r="B17" t="s">
        <v>302</v>
      </c>
    </row>
    <row r="18" spans="1:7">
      <c r="C18" t="s">
        <v>539</v>
      </c>
    </row>
    <row r="19" spans="1:7" ht="51">
      <c r="A19" s="3"/>
      <c r="B19" s="3"/>
      <c r="C19" s="3" t="s">
        <v>538</v>
      </c>
      <c r="D19" s="3" t="s">
        <v>172</v>
      </c>
      <c r="E19" s="3" t="s">
        <v>220</v>
      </c>
      <c r="F19" s="3" t="s">
        <v>385</v>
      </c>
      <c r="G19" s="3" t="s">
        <v>243</v>
      </c>
    </row>
    <row r="20" spans="1:7">
      <c r="B20" s="4" t="s">
        <v>244</v>
      </c>
      <c r="C20" s="5">
        <v>8445142.5</v>
      </c>
      <c r="D20" s="5">
        <f>E44</f>
        <v>0</v>
      </c>
      <c r="E20" s="5">
        <f>E68</f>
        <v>0</v>
      </c>
      <c r="F20" s="7">
        <f>E20*1000/C20</f>
        <v>0</v>
      </c>
      <c r="G20" s="5"/>
    </row>
    <row r="21" spans="1:7">
      <c r="B21" s="4" t="s">
        <v>245</v>
      </c>
      <c r="C21" s="5">
        <v>1348308.5</v>
      </c>
      <c r="D21" s="5">
        <f t="shared" ref="D21:D38" si="0">E45</f>
        <v>0</v>
      </c>
      <c r="E21" s="5">
        <f t="shared" ref="E21:E37" si="1">E69</f>
        <v>0</v>
      </c>
      <c r="F21" s="7">
        <f t="shared" ref="F21:F38" si="2">E21*1000/C21</f>
        <v>0</v>
      </c>
      <c r="G21" s="5"/>
    </row>
    <row r="22" spans="1:7">
      <c r="B22" s="4" t="s">
        <v>246</v>
      </c>
      <c r="C22" s="5">
        <v>1072762.5</v>
      </c>
      <c r="D22" s="5">
        <f t="shared" si="0"/>
        <v>0</v>
      </c>
      <c r="E22" s="5">
        <f t="shared" si="1"/>
        <v>0</v>
      </c>
      <c r="F22" s="7">
        <f t="shared" si="2"/>
        <v>0</v>
      </c>
      <c r="G22" s="5"/>
    </row>
    <row r="23" spans="1:7">
      <c r="B23" s="4" t="s">
        <v>196</v>
      </c>
      <c r="C23" s="5">
        <v>1115556.5</v>
      </c>
      <c r="D23" s="5">
        <f t="shared" si="0"/>
        <v>0</v>
      </c>
      <c r="E23" s="5">
        <f t="shared" si="1"/>
        <v>0</v>
      </c>
      <c r="F23" s="7">
        <f t="shared" si="2"/>
        <v>0</v>
      </c>
      <c r="G23" s="5"/>
    </row>
    <row r="24" spans="1:7">
      <c r="B24" s="4" t="s">
        <v>334</v>
      </c>
      <c r="C24" s="5">
        <v>2118511.5</v>
      </c>
      <c r="D24" s="5">
        <f t="shared" si="0"/>
        <v>0</v>
      </c>
      <c r="E24" s="5">
        <f t="shared" si="1"/>
        <v>0</v>
      </c>
      <c r="F24" s="7">
        <f t="shared" si="2"/>
        <v>0</v>
      </c>
      <c r="G24" s="5"/>
    </row>
    <row r="25" spans="1:7">
      <c r="B25" s="4" t="s">
        <v>335</v>
      </c>
      <c r="C25" s="5">
        <v>592874.5</v>
      </c>
      <c r="D25" s="5">
        <f t="shared" si="0"/>
        <v>0</v>
      </c>
      <c r="E25" s="5">
        <f t="shared" si="1"/>
        <v>0</v>
      </c>
      <c r="F25" s="7">
        <f t="shared" si="2"/>
        <v>0</v>
      </c>
      <c r="G25" s="5"/>
    </row>
    <row r="26" spans="1:7">
      <c r="B26" s="4" t="s">
        <v>336</v>
      </c>
      <c r="C26" s="5">
        <v>2532976.5</v>
      </c>
      <c r="D26" s="5">
        <f t="shared" si="0"/>
        <v>0</v>
      </c>
      <c r="E26" s="5">
        <f t="shared" si="1"/>
        <v>0</v>
      </c>
      <c r="F26" s="7">
        <f t="shared" si="2"/>
        <v>0</v>
      </c>
      <c r="G26" s="5"/>
    </row>
    <row r="27" spans="1:7">
      <c r="B27" s="4" t="s">
        <v>263</v>
      </c>
      <c r="C27" s="5">
        <v>2111443</v>
      </c>
      <c r="D27" s="5">
        <f t="shared" si="0"/>
        <v>0</v>
      </c>
      <c r="E27" s="5">
        <f t="shared" si="1"/>
        <v>0</v>
      </c>
      <c r="F27" s="7">
        <f t="shared" si="2"/>
        <v>0</v>
      </c>
      <c r="G27" s="5"/>
    </row>
    <row r="28" spans="1:7">
      <c r="B28" s="4" t="s">
        <v>264</v>
      </c>
      <c r="C28" s="5">
        <v>7562279</v>
      </c>
      <c r="D28" s="5">
        <f t="shared" si="0"/>
        <v>0</v>
      </c>
      <c r="E28" s="5">
        <f t="shared" si="1"/>
        <v>0</v>
      </c>
      <c r="F28" s="7">
        <f t="shared" si="2"/>
        <v>0</v>
      </c>
      <c r="G28" s="5"/>
    </row>
    <row r="29" spans="1:7">
      <c r="B29" s="4" t="s">
        <v>265</v>
      </c>
      <c r="C29" s="5">
        <v>5121540.5</v>
      </c>
      <c r="D29" s="5">
        <f t="shared" si="0"/>
        <v>0</v>
      </c>
      <c r="E29" s="5">
        <f t="shared" si="1"/>
        <v>0</v>
      </c>
      <c r="F29" s="7">
        <f t="shared" si="2"/>
        <v>0</v>
      </c>
      <c r="G29" s="5"/>
    </row>
    <row r="30" spans="1:7">
      <c r="B30" s="4" t="s">
        <v>253</v>
      </c>
      <c r="C30" s="5">
        <v>1106067</v>
      </c>
      <c r="D30" s="5">
        <f t="shared" si="0"/>
        <v>0</v>
      </c>
      <c r="E30" s="5">
        <f t="shared" si="1"/>
        <v>0</v>
      </c>
      <c r="F30" s="7">
        <f t="shared" si="2"/>
        <v>0</v>
      </c>
      <c r="G30" s="5"/>
    </row>
    <row r="31" spans="1:7">
      <c r="B31" s="4" t="s">
        <v>254</v>
      </c>
      <c r="C31" s="5">
        <v>2773719</v>
      </c>
      <c r="D31" s="5">
        <f t="shared" si="0"/>
        <v>0</v>
      </c>
      <c r="E31" s="5">
        <f t="shared" si="1"/>
        <v>0</v>
      </c>
      <c r="F31" s="7">
        <f t="shared" si="2"/>
        <v>0</v>
      </c>
      <c r="G31" s="5"/>
    </row>
    <row r="32" spans="1:7">
      <c r="B32" s="4" t="s">
        <v>255</v>
      </c>
      <c r="C32" s="5">
        <v>6497055.5</v>
      </c>
      <c r="D32" s="5">
        <f t="shared" si="0"/>
        <v>0</v>
      </c>
      <c r="E32" s="5">
        <f t="shared" si="1"/>
        <v>0</v>
      </c>
      <c r="F32" s="7">
        <f t="shared" si="2"/>
        <v>0</v>
      </c>
      <c r="G32" s="5"/>
    </row>
    <row r="33" spans="1:7">
      <c r="B33" s="4" t="s">
        <v>256</v>
      </c>
      <c r="C33" s="5">
        <v>1473249</v>
      </c>
      <c r="D33" s="5">
        <f t="shared" si="0"/>
        <v>0</v>
      </c>
      <c r="E33" s="5">
        <f t="shared" si="1"/>
        <v>0</v>
      </c>
      <c r="F33" s="7">
        <f t="shared" si="2"/>
        <v>0</v>
      </c>
      <c r="G33" s="5"/>
    </row>
    <row r="34" spans="1:7">
      <c r="B34" s="4" t="s">
        <v>257</v>
      </c>
      <c r="C34" s="5">
        <v>644521.5</v>
      </c>
      <c r="D34" s="5">
        <f t="shared" si="0"/>
        <v>0</v>
      </c>
      <c r="E34" s="5">
        <f t="shared" si="1"/>
        <v>0</v>
      </c>
      <c r="F34" s="7">
        <f t="shared" si="2"/>
        <v>0</v>
      </c>
      <c r="G34" s="5"/>
    </row>
    <row r="35" spans="1:7">
      <c r="B35" s="4" t="s">
        <v>258</v>
      </c>
      <c r="C35" s="5">
        <v>2192387.5</v>
      </c>
      <c r="D35" s="5">
        <f t="shared" si="0"/>
        <v>0</v>
      </c>
      <c r="E35" s="5">
        <f t="shared" si="1"/>
        <v>0</v>
      </c>
      <c r="F35" s="7">
        <f t="shared" si="2"/>
        <v>0</v>
      </c>
      <c r="G35" s="5"/>
    </row>
    <row r="36" spans="1:7">
      <c r="B36" s="4" t="s">
        <v>259</v>
      </c>
      <c r="C36" s="5">
        <v>322818</v>
      </c>
      <c r="D36" s="5">
        <f t="shared" si="0"/>
        <v>0</v>
      </c>
      <c r="E36" s="5">
        <f t="shared" si="1"/>
        <v>0</v>
      </c>
      <c r="F36" s="7">
        <f t="shared" si="2"/>
        <v>0</v>
      </c>
      <c r="G36" s="5"/>
    </row>
    <row r="37" spans="1:7">
      <c r="B37" s="4" t="s">
        <v>247</v>
      </c>
      <c r="C37" s="5">
        <v>166339.5</v>
      </c>
      <c r="D37" s="5">
        <f t="shared" si="0"/>
        <v>0</v>
      </c>
      <c r="E37" s="5">
        <f t="shared" si="1"/>
        <v>0</v>
      </c>
      <c r="F37" s="7">
        <f t="shared" si="2"/>
        <v>0</v>
      </c>
      <c r="G37" s="5"/>
    </row>
    <row r="38" spans="1:7">
      <c r="A38" s="1"/>
      <c r="B38" s="1" t="s">
        <v>248</v>
      </c>
      <c r="C38" s="5">
        <v>47197552</v>
      </c>
      <c r="D38" s="5">
        <f t="shared" si="0"/>
        <v>0</v>
      </c>
      <c r="E38" s="5">
        <f>SUM(E20:E37)</f>
        <v>0</v>
      </c>
      <c r="F38" s="7">
        <f t="shared" si="2"/>
        <v>0</v>
      </c>
      <c r="G38" s="5"/>
    </row>
    <row r="42" spans="1:7">
      <c r="B42" t="s">
        <v>61</v>
      </c>
    </row>
    <row r="43" spans="1:7" ht="25.5">
      <c r="B43" s="12"/>
      <c r="C43" s="23" t="s">
        <v>240</v>
      </c>
      <c r="D43" s="12" t="s">
        <v>241</v>
      </c>
      <c r="E43" s="19" t="s">
        <v>347</v>
      </c>
      <c r="F43" s="9"/>
      <c r="G43" s="12"/>
    </row>
    <row r="44" spans="1:7">
      <c r="B44" s="4" t="s">
        <v>244</v>
      </c>
      <c r="C44" s="5">
        <v>192</v>
      </c>
      <c r="D44" s="6">
        <f>C44/C$62</f>
        <v>7.2507552870090641E-2</v>
      </c>
      <c r="E44" s="5">
        <f>D44*E$62</f>
        <v>0</v>
      </c>
      <c r="F44" s="13"/>
    </row>
    <row r="45" spans="1:7">
      <c r="B45" s="4" t="s">
        <v>245</v>
      </c>
      <c r="C45" s="5">
        <v>154</v>
      </c>
      <c r="D45" s="6">
        <f t="shared" ref="D45:D61" si="3">C45/C$62</f>
        <v>5.8157099697885198E-2</v>
      </c>
      <c r="E45" s="5">
        <f t="shared" ref="E45:E61" si="4">D45*E$62</f>
        <v>0</v>
      </c>
      <c r="F45" s="13"/>
    </row>
    <row r="46" spans="1:7">
      <c r="B46" s="4" t="s">
        <v>246</v>
      </c>
      <c r="C46" s="5">
        <v>22</v>
      </c>
      <c r="D46" s="6">
        <f t="shared" si="3"/>
        <v>8.3081570996978854E-3</v>
      </c>
      <c r="E46" s="5">
        <f t="shared" si="4"/>
        <v>0</v>
      </c>
      <c r="F46" s="13"/>
    </row>
    <row r="47" spans="1:7">
      <c r="B47" s="4" t="s">
        <v>196</v>
      </c>
      <c r="C47" s="5"/>
      <c r="D47" s="6">
        <f t="shared" si="3"/>
        <v>0</v>
      </c>
      <c r="E47" s="5">
        <f t="shared" si="4"/>
        <v>0</v>
      </c>
      <c r="F47" s="13"/>
    </row>
    <row r="48" spans="1:7">
      <c r="B48" s="4" t="s">
        <v>334</v>
      </c>
      <c r="C48" s="5"/>
      <c r="D48" s="6">
        <f t="shared" si="3"/>
        <v>0</v>
      </c>
      <c r="E48" s="5">
        <f t="shared" si="4"/>
        <v>0</v>
      </c>
      <c r="F48" s="13"/>
    </row>
    <row r="49" spans="2:6">
      <c r="B49" s="4" t="s">
        <v>335</v>
      </c>
      <c r="C49" s="5"/>
      <c r="D49" s="6">
        <f t="shared" si="3"/>
        <v>0</v>
      </c>
      <c r="E49" s="5">
        <f t="shared" si="4"/>
        <v>0</v>
      </c>
      <c r="F49" s="13"/>
    </row>
    <row r="50" spans="2:6">
      <c r="B50" s="4" t="s">
        <v>336</v>
      </c>
      <c r="C50" s="5">
        <v>282</v>
      </c>
      <c r="D50" s="6">
        <f t="shared" si="3"/>
        <v>0.10649546827794562</v>
      </c>
      <c r="E50" s="5">
        <f t="shared" si="4"/>
        <v>0</v>
      </c>
      <c r="F50" s="13"/>
    </row>
    <row r="51" spans="2:6">
      <c r="B51" s="4" t="s">
        <v>263</v>
      </c>
      <c r="C51" s="5">
        <v>52</v>
      </c>
      <c r="D51" s="6">
        <f t="shared" si="3"/>
        <v>1.9637462235649546E-2</v>
      </c>
      <c r="E51" s="5">
        <f t="shared" si="4"/>
        <v>0</v>
      </c>
      <c r="F51" s="13"/>
    </row>
    <row r="52" spans="2:6">
      <c r="B52" s="4" t="s">
        <v>264</v>
      </c>
      <c r="C52" s="5">
        <v>658</v>
      </c>
      <c r="D52" s="6">
        <f t="shared" si="3"/>
        <v>0.24848942598187312</v>
      </c>
      <c r="E52" s="5">
        <f t="shared" si="4"/>
        <v>0</v>
      </c>
      <c r="F52" s="13"/>
    </row>
    <row r="53" spans="2:6">
      <c r="B53" s="4" t="s">
        <v>265</v>
      </c>
      <c r="C53" s="5">
        <v>334</v>
      </c>
      <c r="D53" s="6">
        <f t="shared" si="3"/>
        <v>0.12613293051359517</v>
      </c>
      <c r="E53" s="5">
        <f t="shared" si="4"/>
        <v>0</v>
      </c>
      <c r="F53" s="13"/>
    </row>
    <row r="54" spans="2:6">
      <c r="B54" s="4" t="s">
        <v>253</v>
      </c>
      <c r="C54" s="5"/>
      <c r="D54" s="6">
        <f t="shared" si="3"/>
        <v>0</v>
      </c>
      <c r="E54" s="5">
        <f t="shared" si="4"/>
        <v>0</v>
      </c>
      <c r="F54" s="13"/>
    </row>
    <row r="55" spans="2:6">
      <c r="B55" s="4" t="s">
        <v>254</v>
      </c>
      <c r="C55" s="5">
        <v>326</v>
      </c>
      <c r="D55" s="6">
        <f t="shared" si="3"/>
        <v>0.12311178247734139</v>
      </c>
      <c r="E55" s="5">
        <f t="shared" si="4"/>
        <v>0</v>
      </c>
      <c r="F55" s="13"/>
    </row>
    <row r="56" spans="2:6">
      <c r="B56" s="4" t="s">
        <v>255</v>
      </c>
      <c r="C56" s="5">
        <v>135</v>
      </c>
      <c r="D56" s="6">
        <f t="shared" si="3"/>
        <v>5.0981873111782476E-2</v>
      </c>
      <c r="E56" s="5">
        <f t="shared" si="4"/>
        <v>0</v>
      </c>
      <c r="F56" s="13"/>
    </row>
    <row r="57" spans="2:6">
      <c r="B57" s="4" t="s">
        <v>256</v>
      </c>
      <c r="C57" s="5">
        <v>26</v>
      </c>
      <c r="D57" s="6">
        <f t="shared" si="3"/>
        <v>9.8187311178247732E-3</v>
      </c>
      <c r="E57" s="5">
        <f t="shared" si="4"/>
        <v>0</v>
      </c>
      <c r="F57" s="13"/>
    </row>
    <row r="58" spans="2:6">
      <c r="B58" s="4" t="s">
        <v>257</v>
      </c>
      <c r="C58" s="5">
        <v>137</v>
      </c>
      <c r="D58" s="6">
        <f t="shared" si="3"/>
        <v>5.1737160120845921E-2</v>
      </c>
      <c r="E58" s="5">
        <f t="shared" si="4"/>
        <v>0</v>
      </c>
      <c r="F58" s="13"/>
    </row>
    <row r="59" spans="2:6">
      <c r="B59" s="4" t="s">
        <v>258</v>
      </c>
      <c r="C59" s="5">
        <v>211</v>
      </c>
      <c r="D59" s="6">
        <f t="shared" si="3"/>
        <v>7.9682779456193356E-2</v>
      </c>
      <c r="E59" s="5">
        <f t="shared" si="4"/>
        <v>0</v>
      </c>
      <c r="F59" s="13"/>
    </row>
    <row r="60" spans="2:6">
      <c r="B60" s="4" t="s">
        <v>259</v>
      </c>
      <c r="C60" s="5">
        <v>119</v>
      </c>
      <c r="D60" s="6">
        <f t="shared" si="3"/>
        <v>4.4939577039274925E-2</v>
      </c>
      <c r="E60" s="5">
        <f t="shared" si="4"/>
        <v>0</v>
      </c>
      <c r="F60" s="13"/>
    </row>
    <row r="61" spans="2:6">
      <c r="B61" s="4" t="s">
        <v>247</v>
      </c>
      <c r="C61" s="5"/>
      <c r="D61" s="6">
        <f t="shared" si="3"/>
        <v>0</v>
      </c>
      <c r="E61" s="5">
        <f t="shared" si="4"/>
        <v>0</v>
      </c>
      <c r="F61" s="13"/>
    </row>
    <row r="62" spans="2:6">
      <c r="B62" s="4" t="s">
        <v>329</v>
      </c>
      <c r="C62" s="5">
        <f>SUM(C44:C61)</f>
        <v>2648</v>
      </c>
      <c r="D62" s="6">
        <f>SUM(D44:D61)</f>
        <v>1</v>
      </c>
      <c r="E62" s="18">
        <f>B6</f>
        <v>0</v>
      </c>
      <c r="F62" s="13"/>
    </row>
    <row r="64" spans="2:6">
      <c r="C64" s="5"/>
    </row>
    <row r="65" spans="2:5">
      <c r="B65" s="11" t="s">
        <v>190</v>
      </c>
    </row>
    <row r="66" spans="2:5">
      <c r="E66" t="s">
        <v>189</v>
      </c>
    </row>
    <row r="67" spans="2:5" ht="38.25">
      <c r="B67" s="12"/>
      <c r="C67" s="12" t="s">
        <v>411</v>
      </c>
      <c r="D67" s="12" t="s">
        <v>368</v>
      </c>
      <c r="E67" s="26" t="s">
        <v>173</v>
      </c>
    </row>
    <row r="68" spans="2:5">
      <c r="B68" t="s">
        <v>244</v>
      </c>
      <c r="C68" s="13">
        <f>'FP066'!F105</f>
        <v>0.1134704739033903</v>
      </c>
      <c r="D68" s="13">
        <f>C68*C$88</f>
        <v>0.1134704739033903</v>
      </c>
      <c r="E68" s="5">
        <f>D68*E$89</f>
        <v>0</v>
      </c>
    </row>
    <row r="69" spans="2:5">
      <c r="B69" t="s">
        <v>245</v>
      </c>
      <c r="C69" s="13">
        <f>'FP066'!F106</f>
        <v>4.8426437020322628E-2</v>
      </c>
      <c r="D69" s="13">
        <f t="shared" ref="D69:D86" si="5">C69*C$88</f>
        <v>4.8426437020322628E-2</v>
      </c>
      <c r="E69" s="5">
        <f t="shared" ref="E69:E85" si="6">D69*E$89</f>
        <v>0</v>
      </c>
    </row>
    <row r="70" spans="2:5">
      <c r="B70" t="s">
        <v>246</v>
      </c>
      <c r="C70" s="13">
        <f>'FP066'!F107</f>
        <v>1.8097854951016019E-2</v>
      </c>
      <c r="D70" s="13">
        <f t="shared" si="5"/>
        <v>1.8097854951016019E-2</v>
      </c>
      <c r="E70" s="5">
        <f t="shared" si="6"/>
        <v>0</v>
      </c>
    </row>
    <row r="71" spans="2:5">
      <c r="B71" t="s">
        <v>196</v>
      </c>
      <c r="C71" s="13">
        <f>'FP066'!F108</f>
        <v>4.8544844120848056E-3</v>
      </c>
      <c r="D71" s="13">
        <f t="shared" si="5"/>
        <v>4.8544844120848056E-3</v>
      </c>
      <c r="E71" s="5">
        <f t="shared" si="6"/>
        <v>0</v>
      </c>
    </row>
    <row r="72" spans="2:5">
      <c r="B72" t="s">
        <v>334</v>
      </c>
      <c r="C72" s="13">
        <f>'FP066'!F109</f>
        <v>1.0511344089349299E-2</v>
      </c>
      <c r="D72" s="13">
        <f t="shared" si="5"/>
        <v>1.0511344089349299E-2</v>
      </c>
      <c r="E72" s="5">
        <f t="shared" si="6"/>
        <v>0</v>
      </c>
    </row>
    <row r="73" spans="2:5">
      <c r="B73" t="s">
        <v>335</v>
      </c>
      <c r="C73" s="13">
        <f>'FP066'!F110</f>
        <v>5.3940256438711771E-3</v>
      </c>
      <c r="D73" s="13">
        <f t="shared" si="5"/>
        <v>5.3940256438711771E-3</v>
      </c>
      <c r="E73" s="5">
        <f t="shared" si="6"/>
        <v>0</v>
      </c>
    </row>
    <row r="74" spans="2:5">
      <c r="B74" t="s">
        <v>336</v>
      </c>
      <c r="C74" s="13">
        <f>'FP066'!F111</f>
        <v>7.0335552125402684E-2</v>
      </c>
      <c r="D74" s="13">
        <f t="shared" si="5"/>
        <v>7.0335552125402684E-2</v>
      </c>
      <c r="E74" s="5">
        <f t="shared" si="6"/>
        <v>0</v>
      </c>
    </row>
    <row r="75" spans="2:5">
      <c r="B75" t="s">
        <v>263</v>
      </c>
      <c r="C75" s="13">
        <f>'FP066'!F112</f>
        <v>6.7437962693738057E-2</v>
      </c>
      <c r="D75" s="13">
        <f t="shared" si="5"/>
        <v>6.7437962693738057E-2</v>
      </c>
      <c r="E75" s="5">
        <f t="shared" si="6"/>
        <v>0</v>
      </c>
    </row>
    <row r="76" spans="2:5">
      <c r="B76" t="s">
        <v>264</v>
      </c>
      <c r="C76" s="13">
        <f>'FP066'!F113</f>
        <v>0.19367788887912871</v>
      </c>
      <c r="D76" s="13">
        <f t="shared" si="5"/>
        <v>0.19367788887912871</v>
      </c>
      <c r="E76" s="5">
        <f t="shared" si="6"/>
        <v>0</v>
      </c>
    </row>
    <row r="77" spans="2:5">
      <c r="B77" t="s">
        <v>265</v>
      </c>
      <c r="C77" s="13">
        <f>'FP066'!F114</f>
        <v>0.10814903350092686</v>
      </c>
      <c r="D77" s="13">
        <f t="shared" si="5"/>
        <v>0.10814903350092686</v>
      </c>
      <c r="E77" s="5">
        <f t="shared" si="6"/>
        <v>0</v>
      </c>
    </row>
    <row r="78" spans="2:5">
      <c r="B78" t="s">
        <v>253</v>
      </c>
      <c r="C78" s="13">
        <f>'FP066'!F115</f>
        <v>1.0388268942517979E-2</v>
      </c>
      <c r="D78" s="13">
        <f t="shared" si="5"/>
        <v>1.0388268942517979E-2</v>
      </c>
      <c r="E78" s="5">
        <f t="shared" si="6"/>
        <v>0</v>
      </c>
    </row>
    <row r="79" spans="2:5">
      <c r="B79" t="s">
        <v>254</v>
      </c>
      <c r="C79" s="13">
        <f>'FP066'!F116</f>
        <v>7.997584823069466E-2</v>
      </c>
      <c r="D79" s="13">
        <f t="shared" si="5"/>
        <v>7.997584823069466E-2</v>
      </c>
      <c r="E79" s="5">
        <f t="shared" si="6"/>
        <v>0</v>
      </c>
    </row>
    <row r="80" spans="2:5">
      <c r="B80" t="s">
        <v>255</v>
      </c>
      <c r="C80" s="13">
        <f>'FP066'!F117</f>
        <v>0.10468275378996519</v>
      </c>
      <c r="D80" s="13">
        <f t="shared" si="5"/>
        <v>0.10468275378996519</v>
      </c>
      <c r="E80" s="5">
        <f t="shared" si="6"/>
        <v>0</v>
      </c>
    </row>
    <row r="81" spans="2:6">
      <c r="B81" t="s">
        <v>256</v>
      </c>
      <c r="C81" s="13">
        <f>'FP066'!F118</f>
        <v>3.389472226570571E-2</v>
      </c>
      <c r="D81" s="13">
        <f t="shared" si="5"/>
        <v>3.389472226570571E-2</v>
      </c>
      <c r="E81" s="5">
        <f t="shared" si="6"/>
        <v>0</v>
      </c>
    </row>
    <row r="82" spans="2:6">
      <c r="B82" t="s">
        <v>257</v>
      </c>
      <c r="C82" s="13">
        <f>'FP066'!F119</f>
        <v>3.3992353617919517E-2</v>
      </c>
      <c r="D82" s="13">
        <f t="shared" si="5"/>
        <v>3.3992353617919517E-2</v>
      </c>
      <c r="E82" s="5">
        <f t="shared" si="6"/>
        <v>0</v>
      </c>
    </row>
    <row r="83" spans="2:6">
      <c r="B83" t="s">
        <v>258</v>
      </c>
      <c r="C83" s="13">
        <f>'FP066'!F120</f>
        <v>7.1125206129195678E-2</v>
      </c>
      <c r="D83" s="13">
        <f t="shared" si="5"/>
        <v>7.1125206129195678E-2</v>
      </c>
      <c r="E83" s="5">
        <f t="shared" si="6"/>
        <v>0</v>
      </c>
    </row>
    <row r="84" spans="2:6">
      <c r="B84" t="s">
        <v>259</v>
      </c>
      <c r="C84" s="13">
        <f>'FP066'!F121</f>
        <v>2.4422684116777331E-2</v>
      </c>
      <c r="D84" s="13">
        <f t="shared" si="5"/>
        <v>2.4422684116777331E-2</v>
      </c>
      <c r="E84" s="5">
        <f t="shared" si="6"/>
        <v>0</v>
      </c>
    </row>
    <row r="85" spans="2:6">
      <c r="B85" t="s">
        <v>247</v>
      </c>
      <c r="C85" s="13">
        <f>'FP066'!F122</f>
        <v>1.1631056879934161E-3</v>
      </c>
      <c r="D85" s="13">
        <f t="shared" si="5"/>
        <v>1.1631056879934161E-3</v>
      </c>
      <c r="E85" s="5">
        <f t="shared" si="6"/>
        <v>0</v>
      </c>
    </row>
    <row r="86" spans="2:6">
      <c r="B86" s="1" t="s">
        <v>248</v>
      </c>
      <c r="C86" s="13">
        <f>SUM(C68:C85)</f>
        <v>1</v>
      </c>
      <c r="D86" s="13">
        <f t="shared" si="5"/>
        <v>1</v>
      </c>
      <c r="E86" s="5">
        <f>SUM(E68:E85)</f>
        <v>0</v>
      </c>
    </row>
    <row r="87" spans="2:6">
      <c r="C87" s="13"/>
      <c r="D87" s="13"/>
    </row>
    <row r="88" spans="2:6">
      <c r="B88" t="s">
        <v>19</v>
      </c>
      <c r="C88" s="13">
        <v>1</v>
      </c>
      <c r="D88" s="13"/>
    </row>
    <row r="89" spans="2:6">
      <c r="B89" t="s">
        <v>63</v>
      </c>
      <c r="E89" s="5">
        <f>B6</f>
        <v>0</v>
      </c>
      <c r="F89" s="5">
        <f>F12</f>
        <v>0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2:L48"/>
  <sheetViews>
    <sheetView topLeftCell="A4" zoomScaleNormal="100" workbookViewId="0">
      <selection activeCell="O27" sqref="O27"/>
    </sheetView>
  </sheetViews>
  <sheetFormatPr baseColWidth="10" defaultRowHeight="12.75"/>
  <cols>
    <col min="1" max="1" width="6.375" style="152" customWidth="1"/>
    <col min="2" max="3" width="11" style="152"/>
    <col min="4" max="4" width="12.5" style="152" customWidth="1"/>
    <col min="5" max="16384" width="11" style="152"/>
  </cols>
  <sheetData>
    <row r="2" spans="2:5">
      <c r="B2" s="153" t="s">
        <v>297</v>
      </c>
    </row>
    <row r="3" spans="2:5" ht="15.75">
      <c r="B3" s="24" t="s">
        <v>750</v>
      </c>
      <c r="C3" s="159"/>
    </row>
    <row r="4" spans="2:5">
      <c r="B4" s="20"/>
    </row>
    <row r="5" spans="2:5">
      <c r="B5" s="153" t="s">
        <v>237</v>
      </c>
    </row>
    <row r="6" spans="2:5" ht="15.75">
      <c r="B6" s="160" t="e">
        <f>+'Resumen 2012'!#REF!</f>
        <v>#REF!</v>
      </c>
      <c r="E6" s="84" t="s">
        <v>802</v>
      </c>
    </row>
    <row r="8" spans="2:5">
      <c r="B8" s="153" t="s">
        <v>238</v>
      </c>
    </row>
    <row r="9" spans="2:5">
      <c r="B9" s="152" t="s">
        <v>358</v>
      </c>
    </row>
    <row r="11" spans="2:5">
      <c r="B11" s="153" t="s">
        <v>299</v>
      </c>
    </row>
    <row r="12" spans="2:5">
      <c r="B12" s="152" t="s">
        <v>262</v>
      </c>
    </row>
    <row r="14" spans="2:5">
      <c r="B14" s="153" t="s">
        <v>300</v>
      </c>
    </row>
    <row r="15" spans="2:5">
      <c r="B15" s="152" t="s">
        <v>163</v>
      </c>
    </row>
    <row r="17" spans="1:12">
      <c r="B17" s="153" t="s">
        <v>753</v>
      </c>
    </row>
    <row r="18" spans="1:12">
      <c r="B18" s="152" t="s">
        <v>639</v>
      </c>
    </row>
    <row r="19" spans="1:12">
      <c r="B19" s="152" t="s">
        <v>735</v>
      </c>
    </row>
    <row r="21" spans="1:12">
      <c r="B21" s="152" t="s">
        <v>302</v>
      </c>
    </row>
    <row r="22" spans="1:12">
      <c r="C22" s="152" t="s">
        <v>539</v>
      </c>
      <c r="D22" s="126" t="s">
        <v>713</v>
      </c>
      <c r="I22" s="154"/>
      <c r="J22" s="154"/>
      <c r="K22" s="154"/>
      <c r="L22" s="154"/>
    </row>
    <row r="23" spans="1:12" ht="40.5">
      <c r="A23" s="61"/>
      <c r="B23" s="61"/>
      <c r="C23" s="118" t="s">
        <v>538</v>
      </c>
      <c r="D23" s="118" t="s">
        <v>78</v>
      </c>
      <c r="E23" s="118" t="s">
        <v>385</v>
      </c>
      <c r="F23" s="118" t="s">
        <v>242</v>
      </c>
      <c r="G23" s="118" t="s">
        <v>243</v>
      </c>
      <c r="I23" s="154"/>
      <c r="J23" s="154"/>
      <c r="K23" s="154"/>
      <c r="L23" s="154"/>
    </row>
    <row r="24" spans="1:12">
      <c r="B24" s="152" t="s">
        <v>244</v>
      </c>
      <c r="C24" s="33">
        <v>8445142.5</v>
      </c>
      <c r="D24" s="33">
        <v>14706.27</v>
      </c>
      <c r="E24" s="34">
        <f>D24*1000/C24</f>
        <v>1.7413880227598291</v>
      </c>
      <c r="F24" s="34">
        <f>E24-E$42</f>
        <v>0.65966330068102308</v>
      </c>
      <c r="G24" s="33">
        <f t="shared" ref="G24:G42" si="0">F24*C24/1000</f>
        <v>5570.9505762715871</v>
      </c>
      <c r="I24" s="52"/>
      <c r="J24" s="52"/>
      <c r="K24" s="154"/>
      <c r="L24" s="154"/>
    </row>
    <row r="25" spans="1:12">
      <c r="B25" s="152" t="s">
        <v>245</v>
      </c>
      <c r="C25" s="33">
        <v>1348308.5</v>
      </c>
      <c r="D25" s="33">
        <v>6233.17</v>
      </c>
      <c r="E25" s="34">
        <f t="shared" ref="E25:E42" si="1">D25*1000/C25</f>
        <v>4.6229553548019613</v>
      </c>
      <c r="F25" s="34">
        <f t="shared" ref="F25:F42" si="2">E25-E$42</f>
        <v>3.5412306327231553</v>
      </c>
      <c r="G25" s="33">
        <f t="shared" si="0"/>
        <v>4774.6713625610091</v>
      </c>
      <c r="I25" s="52"/>
      <c r="J25" s="52"/>
      <c r="K25" s="154"/>
      <c r="L25" s="154"/>
    </row>
    <row r="26" spans="1:12">
      <c r="B26" s="152" t="s">
        <v>246</v>
      </c>
      <c r="C26" s="33">
        <v>1072762.5</v>
      </c>
      <c r="D26" s="33">
        <v>2242.87</v>
      </c>
      <c r="E26" s="34">
        <f t="shared" si="1"/>
        <v>2.0907423590962586</v>
      </c>
      <c r="F26" s="34">
        <f t="shared" si="2"/>
        <v>1.0090176370174526</v>
      </c>
      <c r="G26" s="33">
        <f t="shared" si="0"/>
        <v>1082.4362828309349</v>
      </c>
      <c r="I26" s="52"/>
      <c r="J26" s="52"/>
      <c r="K26" s="154"/>
      <c r="L26" s="154"/>
    </row>
    <row r="27" spans="1:12">
      <c r="B27" s="152" t="s">
        <v>196</v>
      </c>
      <c r="C27" s="33">
        <v>1115556.5</v>
      </c>
      <c r="D27" s="33">
        <v>2566.35</v>
      </c>
      <c r="E27" s="34">
        <f t="shared" si="1"/>
        <v>2.3005110005633957</v>
      </c>
      <c r="F27" s="34">
        <f t="shared" si="2"/>
        <v>1.2187862784845898</v>
      </c>
      <c r="G27" s="33">
        <f t="shared" si="0"/>
        <v>1359.6249550742943</v>
      </c>
      <c r="I27" s="52"/>
      <c r="J27" s="52"/>
      <c r="K27" s="154"/>
      <c r="L27" s="154"/>
    </row>
    <row r="28" spans="1:12">
      <c r="B28" s="152" t="s">
        <v>334</v>
      </c>
      <c r="C28" s="33">
        <v>2118511.5</v>
      </c>
      <c r="D28" s="33">
        <v>0</v>
      </c>
      <c r="E28" s="34">
        <f t="shared" si="1"/>
        <v>0</v>
      </c>
      <c r="F28" s="34">
        <f t="shared" si="2"/>
        <v>-1.081724722078806</v>
      </c>
      <c r="G28" s="33">
        <f t="shared" si="0"/>
        <v>-2291.6462635582548</v>
      </c>
      <c r="I28" s="52"/>
      <c r="J28" s="52"/>
      <c r="K28" s="154"/>
      <c r="L28" s="154"/>
    </row>
    <row r="29" spans="1:12">
      <c r="B29" s="152" t="s">
        <v>335</v>
      </c>
      <c r="C29" s="33">
        <v>592874.5</v>
      </c>
      <c r="D29" s="33">
        <v>1074.6099999999999</v>
      </c>
      <c r="E29" s="34">
        <f t="shared" si="1"/>
        <v>1.8125421147308578</v>
      </c>
      <c r="F29" s="34">
        <f t="shared" si="2"/>
        <v>0.73081739265205181</v>
      </c>
      <c r="G29" s="33">
        <f t="shared" si="0"/>
        <v>433.28299625988888</v>
      </c>
      <c r="I29" s="52"/>
      <c r="J29" s="52"/>
      <c r="K29" s="52"/>
      <c r="L29" s="154"/>
    </row>
    <row r="30" spans="1:12">
      <c r="B30" s="152" t="s">
        <v>336</v>
      </c>
      <c r="C30" s="33">
        <v>2532976.5</v>
      </c>
      <c r="D30" s="33">
        <v>4683.05</v>
      </c>
      <c r="E30" s="34">
        <f t="shared" si="1"/>
        <v>1.8488327862496947</v>
      </c>
      <c r="F30" s="34">
        <f t="shared" si="2"/>
        <v>0.76710806417088873</v>
      </c>
      <c r="G30" s="33">
        <f t="shared" si="0"/>
        <v>1943.0666995053532</v>
      </c>
      <c r="I30" s="52"/>
      <c r="J30" s="52"/>
      <c r="K30" s="154"/>
      <c r="L30" s="154"/>
    </row>
    <row r="31" spans="1:12">
      <c r="B31" s="152" t="s">
        <v>263</v>
      </c>
      <c r="C31" s="33">
        <v>2111443</v>
      </c>
      <c r="D31" s="33">
        <v>1336.82</v>
      </c>
      <c r="E31" s="34">
        <f t="shared" si="1"/>
        <v>0.63313099145939533</v>
      </c>
      <c r="F31" s="34">
        <f t="shared" si="2"/>
        <v>-0.44859373061941066</v>
      </c>
      <c r="G31" s="33">
        <f t="shared" si="0"/>
        <v>-947.18009236024034</v>
      </c>
      <c r="I31" s="52"/>
      <c r="J31" s="52"/>
      <c r="K31" s="154"/>
      <c r="L31" s="154"/>
    </row>
    <row r="32" spans="1:12">
      <c r="B32" s="152" t="s">
        <v>264</v>
      </c>
      <c r="C32" s="33">
        <v>7562279</v>
      </c>
      <c r="D32" s="33">
        <v>3841.02</v>
      </c>
      <c r="E32" s="34">
        <f t="shared" si="1"/>
        <v>0.50791831404263188</v>
      </c>
      <c r="F32" s="34">
        <f t="shared" si="2"/>
        <v>-0.57380640803617411</v>
      </c>
      <c r="G32" s="33">
        <f t="shared" si="0"/>
        <v>-4339.2841495573903</v>
      </c>
      <c r="I32" s="52"/>
      <c r="J32" s="52"/>
      <c r="K32" s="154"/>
      <c r="L32" s="154"/>
    </row>
    <row r="33" spans="1:12">
      <c r="B33" s="152" t="s">
        <v>265</v>
      </c>
      <c r="C33" s="33">
        <v>5121540.5</v>
      </c>
      <c r="D33" s="33">
        <v>8367.77</v>
      </c>
      <c r="E33" s="34">
        <f t="shared" si="1"/>
        <v>1.633838490586963</v>
      </c>
      <c r="F33" s="34">
        <f t="shared" si="2"/>
        <v>0.55211376850815697</v>
      </c>
      <c r="G33" s="33">
        <f t="shared" si="0"/>
        <v>2827.6730260221507</v>
      </c>
      <c r="I33" s="52"/>
      <c r="J33" s="52"/>
      <c r="K33" s="154"/>
      <c r="L33" s="154"/>
    </row>
    <row r="34" spans="1:12">
      <c r="B34" s="152" t="s">
        <v>253</v>
      </c>
      <c r="C34" s="33">
        <v>1106067</v>
      </c>
      <c r="D34" s="33">
        <v>882.79</v>
      </c>
      <c r="E34" s="34">
        <f t="shared" si="1"/>
        <v>0.79813429023739069</v>
      </c>
      <c r="F34" s="34">
        <f t="shared" si="2"/>
        <v>-0.2835904318414153</v>
      </c>
      <c r="G34" s="33">
        <f t="shared" si="0"/>
        <v>-313.6700181755387</v>
      </c>
      <c r="I34" s="52"/>
      <c r="J34" s="52"/>
      <c r="K34" s="154"/>
      <c r="L34" s="154"/>
    </row>
    <row r="35" spans="1:12">
      <c r="B35" s="152" t="s">
        <v>254</v>
      </c>
      <c r="C35" s="33">
        <v>2773719</v>
      </c>
      <c r="D35" s="33">
        <v>3608.23</v>
      </c>
      <c r="E35" s="34">
        <f t="shared" si="1"/>
        <v>1.300863569813669</v>
      </c>
      <c r="F35" s="34">
        <f t="shared" si="2"/>
        <v>0.21913884773486303</v>
      </c>
      <c r="G35" s="33">
        <f t="shared" si="0"/>
        <v>607.82958560029647</v>
      </c>
      <c r="I35" s="52"/>
      <c r="J35" s="52"/>
      <c r="K35" s="154"/>
      <c r="L35" s="154"/>
    </row>
    <row r="36" spans="1:12">
      <c r="B36" s="152" t="s">
        <v>255</v>
      </c>
      <c r="C36" s="33">
        <v>6497055.5</v>
      </c>
      <c r="D36" s="33">
        <v>0</v>
      </c>
      <c r="E36" s="34">
        <f t="shared" si="1"/>
        <v>0</v>
      </c>
      <c r="F36" s="34">
        <f t="shared" si="2"/>
        <v>-1.081724722078806</v>
      </c>
      <c r="G36" s="33">
        <f t="shared" si="0"/>
        <v>-7028.0255550680777</v>
      </c>
      <c r="I36" s="52"/>
      <c r="J36" s="52"/>
      <c r="K36" s="154"/>
      <c r="L36" s="154"/>
    </row>
    <row r="37" spans="1:12">
      <c r="B37" s="152" t="s">
        <v>256</v>
      </c>
      <c r="C37" s="33">
        <v>1473249</v>
      </c>
      <c r="D37" s="33">
        <v>560.41999999999996</v>
      </c>
      <c r="E37" s="34">
        <f t="shared" si="1"/>
        <v>0.38039733948572169</v>
      </c>
      <c r="F37" s="34">
        <f t="shared" si="2"/>
        <v>-0.70132738259308436</v>
      </c>
      <c r="G37" s="33">
        <f t="shared" si="0"/>
        <v>-1033.2298650778789</v>
      </c>
      <c r="I37" s="52"/>
      <c r="J37" s="52"/>
      <c r="K37" s="154"/>
      <c r="L37" s="154"/>
    </row>
    <row r="38" spans="1:12">
      <c r="B38" s="152" t="s">
        <v>257</v>
      </c>
      <c r="C38" s="33">
        <v>644521.5</v>
      </c>
      <c r="D38" s="33">
        <v>0</v>
      </c>
      <c r="E38" s="34">
        <f t="shared" si="1"/>
        <v>0</v>
      </c>
      <c r="F38" s="34">
        <f t="shared" si="2"/>
        <v>-1.081724722078806</v>
      </c>
      <c r="G38" s="33">
        <f t="shared" si="0"/>
        <v>-697.19484046131515</v>
      </c>
      <c r="I38" s="52"/>
      <c r="J38" s="52"/>
      <c r="K38" s="154"/>
      <c r="L38" s="154"/>
    </row>
    <row r="39" spans="1:12">
      <c r="B39" s="152" t="s">
        <v>258</v>
      </c>
      <c r="C39" s="33">
        <v>2192387.5</v>
      </c>
      <c r="D39" s="33">
        <v>15.43</v>
      </c>
      <c r="E39" s="34">
        <f t="shared" si="1"/>
        <v>7.0379894065259905E-3</v>
      </c>
      <c r="F39" s="34">
        <f t="shared" si="2"/>
        <v>-1.07468673267228</v>
      </c>
      <c r="G39" s="33">
        <f t="shared" si="0"/>
        <v>-2356.1297591265484</v>
      </c>
      <c r="I39" s="52"/>
      <c r="J39" s="52"/>
      <c r="K39" s="154"/>
      <c r="L39" s="154"/>
    </row>
    <row r="40" spans="1:12">
      <c r="B40" s="152" t="s">
        <v>259</v>
      </c>
      <c r="C40" s="33">
        <v>322818</v>
      </c>
      <c r="D40" s="33">
        <v>742.04</v>
      </c>
      <c r="E40" s="34">
        <f t="shared" si="1"/>
        <v>2.2986326660842953</v>
      </c>
      <c r="F40" s="34">
        <f t="shared" si="2"/>
        <v>1.2169079440054893</v>
      </c>
      <c r="G40" s="33">
        <f t="shared" si="0"/>
        <v>392.83978866796406</v>
      </c>
      <c r="I40" s="52"/>
      <c r="J40" s="52"/>
      <c r="K40" s="154"/>
      <c r="L40" s="154"/>
    </row>
    <row r="41" spans="1:12">
      <c r="B41" s="152" t="s">
        <v>247</v>
      </c>
      <c r="C41" s="33">
        <v>166339.5</v>
      </c>
      <c r="D41" s="33">
        <v>193.91882000000001</v>
      </c>
      <c r="E41" s="34">
        <f t="shared" si="1"/>
        <v>1.1658013881248892</v>
      </c>
      <c r="F41" s="34">
        <f t="shared" si="2"/>
        <v>8.4076666046083215E-2</v>
      </c>
      <c r="G41" s="33">
        <f t="shared" si="0"/>
        <v>13.98527059177246</v>
      </c>
      <c r="I41" s="52"/>
      <c r="J41" s="52"/>
      <c r="K41" s="154"/>
      <c r="L41" s="154"/>
    </row>
    <row r="42" spans="1:12">
      <c r="A42" s="153"/>
      <c r="B42" s="153" t="s">
        <v>248</v>
      </c>
      <c r="C42" s="33">
        <v>47197552</v>
      </c>
      <c r="D42" s="43">
        <f>SUM(D24:D41)</f>
        <v>51054.758819999995</v>
      </c>
      <c r="E42" s="34">
        <f t="shared" si="1"/>
        <v>1.081724722078806</v>
      </c>
      <c r="F42" s="51">
        <f t="shared" si="2"/>
        <v>0</v>
      </c>
      <c r="G42" s="33">
        <f t="shared" si="0"/>
        <v>0</v>
      </c>
      <c r="I42" s="52"/>
      <c r="J42" s="52"/>
      <c r="K42" s="154"/>
      <c r="L42" s="154"/>
    </row>
    <row r="43" spans="1:12">
      <c r="E43" s="33"/>
      <c r="I43" s="52"/>
      <c r="J43" s="52"/>
      <c r="K43" s="154"/>
      <c r="L43" s="154"/>
    </row>
    <row r="44" spans="1:12">
      <c r="I44" s="52"/>
      <c r="J44" s="52"/>
      <c r="K44" s="154"/>
      <c r="L44" s="154"/>
    </row>
    <row r="45" spans="1:12">
      <c r="D45" s="33"/>
      <c r="I45" s="52"/>
      <c r="J45" s="52"/>
      <c r="K45" s="154"/>
      <c r="L45" s="154"/>
    </row>
    <row r="46" spans="1:12">
      <c r="D46" s="43"/>
      <c r="I46" s="154"/>
      <c r="J46" s="154"/>
      <c r="K46" s="154"/>
      <c r="L46" s="154"/>
    </row>
    <row r="47" spans="1:12">
      <c r="I47" s="154"/>
      <c r="J47" s="154"/>
      <c r="K47" s="154"/>
      <c r="L47" s="154"/>
    </row>
    <row r="48" spans="1:12">
      <c r="I48" s="154"/>
      <c r="J48" s="154"/>
      <c r="K48" s="154"/>
      <c r="L48" s="154"/>
    </row>
  </sheetData>
  <phoneticPr fontId="4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2:G65"/>
  <sheetViews>
    <sheetView topLeftCell="A4" zoomScaleNormal="100" workbookViewId="0">
      <selection activeCell="O27" sqref="O27"/>
    </sheetView>
  </sheetViews>
  <sheetFormatPr baseColWidth="10" defaultRowHeight="12.75"/>
  <cols>
    <col min="1" max="1" width="6.625" style="152" customWidth="1"/>
    <col min="2" max="3" width="11" style="152"/>
    <col min="4" max="4" width="12.75" style="152" customWidth="1"/>
    <col min="5" max="16384" width="11" style="152"/>
  </cols>
  <sheetData>
    <row r="2" spans="2:5">
      <c r="B2" s="153" t="s">
        <v>297</v>
      </c>
    </row>
    <row r="3" spans="2:5">
      <c r="B3" s="152" t="s">
        <v>752</v>
      </c>
      <c r="C3" s="127"/>
    </row>
    <row r="5" spans="2:5">
      <c r="B5" s="153" t="s">
        <v>337</v>
      </c>
    </row>
    <row r="6" spans="2:5" ht="13.5">
      <c r="B6" s="36">
        <f>+'Resumen 2012'!D25</f>
        <v>8000</v>
      </c>
      <c r="E6" s="20"/>
    </row>
    <row r="7" spans="2:5" ht="15.75">
      <c r="B7" s="58"/>
    </row>
    <row r="8" spans="2:5">
      <c r="B8" s="153" t="s">
        <v>338</v>
      </c>
    </row>
    <row r="9" spans="2:5">
      <c r="B9" s="152" t="s">
        <v>751</v>
      </c>
    </row>
    <row r="12" spans="2:5">
      <c r="B12" s="153" t="s">
        <v>753</v>
      </c>
    </row>
    <row r="13" spans="2:5">
      <c r="B13" s="16" t="s">
        <v>867</v>
      </c>
    </row>
    <row r="14" spans="2:5">
      <c r="B14" s="16" t="s">
        <v>754</v>
      </c>
    </row>
    <row r="17" spans="1:7">
      <c r="B17" s="152" t="s">
        <v>302</v>
      </c>
    </row>
    <row r="18" spans="1:7">
      <c r="C18" s="152" t="s">
        <v>539</v>
      </c>
    </row>
    <row r="19" spans="1:7" ht="40.5">
      <c r="A19" s="61"/>
      <c r="B19" s="61"/>
      <c r="C19" s="118" t="s">
        <v>538</v>
      </c>
      <c r="D19" s="118" t="s">
        <v>270</v>
      </c>
      <c r="E19" s="118" t="s">
        <v>385</v>
      </c>
      <c r="F19" s="118" t="s">
        <v>242</v>
      </c>
      <c r="G19" s="118" t="s">
        <v>243</v>
      </c>
    </row>
    <row r="20" spans="1:7">
      <c r="B20" s="152" t="s">
        <v>244</v>
      </c>
      <c r="C20" s="33">
        <v>8445142.5</v>
      </c>
      <c r="D20" s="33">
        <f>E45</f>
        <v>0</v>
      </c>
      <c r="E20" s="34">
        <f t="shared" ref="E20:E38" si="0">D20*1000/C20</f>
        <v>0</v>
      </c>
      <c r="F20" s="34">
        <f>E20-E$38</f>
        <v>-0.16950031645709082</v>
      </c>
      <c r="G20" s="33">
        <f>+F20*C20/1000</f>
        <v>-1431.4543262752272</v>
      </c>
    </row>
    <row r="21" spans="1:7">
      <c r="B21" s="152" t="s">
        <v>245</v>
      </c>
      <c r="C21" s="33">
        <v>1348308.5</v>
      </c>
      <c r="D21" s="33">
        <f t="shared" ref="D21:D36" si="1">E46</f>
        <v>0</v>
      </c>
      <c r="E21" s="34">
        <f t="shared" si="0"/>
        <v>0</v>
      </c>
      <c r="F21" s="34">
        <f t="shared" ref="F21:F38" si="2">E21-E$38</f>
        <v>-0.16950031645709082</v>
      </c>
      <c r="G21" s="33">
        <f t="shared" ref="G21:G38" si="3">+F21*C21/1000</f>
        <v>-228.53871743178544</v>
      </c>
    </row>
    <row r="22" spans="1:7">
      <c r="B22" s="152" t="s">
        <v>246</v>
      </c>
      <c r="C22" s="33">
        <v>1072762.5</v>
      </c>
      <c r="D22" s="33">
        <f t="shared" si="1"/>
        <v>0</v>
      </c>
      <c r="E22" s="34">
        <f t="shared" si="0"/>
        <v>0</v>
      </c>
      <c r="F22" s="34">
        <f t="shared" si="2"/>
        <v>-0.16950031645709082</v>
      </c>
      <c r="G22" s="33">
        <f t="shared" si="3"/>
        <v>-181.83358323329989</v>
      </c>
    </row>
    <row r="23" spans="1:7">
      <c r="B23" s="152" t="s">
        <v>196</v>
      </c>
      <c r="C23" s="33">
        <v>1115556.5</v>
      </c>
      <c r="D23" s="33">
        <f t="shared" si="1"/>
        <v>0</v>
      </c>
      <c r="E23" s="34">
        <f t="shared" si="0"/>
        <v>0</v>
      </c>
      <c r="F23" s="34">
        <f t="shared" si="2"/>
        <v>-0.16950031645709082</v>
      </c>
      <c r="G23" s="33">
        <f t="shared" si="3"/>
        <v>-189.08717977576464</v>
      </c>
    </row>
    <row r="24" spans="1:7">
      <c r="B24" s="152" t="s">
        <v>334</v>
      </c>
      <c r="C24" s="33">
        <v>2118511.5</v>
      </c>
      <c r="D24" s="33">
        <v>0</v>
      </c>
      <c r="E24" s="34">
        <f t="shared" si="0"/>
        <v>0</v>
      </c>
      <c r="F24" s="34">
        <f t="shared" si="2"/>
        <v>-0.16950031645709082</v>
      </c>
      <c r="G24" s="33">
        <f t="shared" si="3"/>
        <v>-359.08836966798617</v>
      </c>
    </row>
    <row r="25" spans="1:7">
      <c r="B25" s="152" t="s">
        <v>335</v>
      </c>
      <c r="C25" s="33">
        <v>592874.5</v>
      </c>
      <c r="D25" s="33">
        <f t="shared" si="1"/>
        <v>0</v>
      </c>
      <c r="E25" s="34">
        <f t="shared" si="0"/>
        <v>0</v>
      </c>
      <c r="F25" s="34">
        <f t="shared" si="2"/>
        <v>-0.16950031645709082</v>
      </c>
      <c r="G25" s="33">
        <f t="shared" si="3"/>
        <v>-100.4924153693395</v>
      </c>
    </row>
    <row r="26" spans="1:7">
      <c r="B26" s="152" t="s">
        <v>336</v>
      </c>
      <c r="C26" s="33">
        <v>2532976.5</v>
      </c>
      <c r="D26" s="33">
        <f t="shared" si="1"/>
        <v>0</v>
      </c>
      <c r="E26" s="34">
        <f t="shared" si="0"/>
        <v>0</v>
      </c>
      <c r="F26" s="34">
        <f t="shared" si="2"/>
        <v>-0.16950031645709082</v>
      </c>
      <c r="G26" s="33">
        <f t="shared" si="3"/>
        <v>-429.34031832837428</v>
      </c>
    </row>
    <row r="27" spans="1:7">
      <c r="B27" s="152" t="s">
        <v>263</v>
      </c>
      <c r="C27" s="33">
        <v>2111443</v>
      </c>
      <c r="D27" s="33">
        <f t="shared" si="1"/>
        <v>0</v>
      </c>
      <c r="E27" s="34">
        <f t="shared" si="0"/>
        <v>0</v>
      </c>
      <c r="F27" s="34">
        <f t="shared" si="2"/>
        <v>-0.16950031645709082</v>
      </c>
      <c r="G27" s="33">
        <f t="shared" si="3"/>
        <v>-357.89025668110918</v>
      </c>
    </row>
    <row r="28" spans="1:7">
      <c r="B28" s="152" t="s">
        <v>264</v>
      </c>
      <c r="C28" s="33">
        <v>7562279</v>
      </c>
      <c r="D28" s="33">
        <f t="shared" si="1"/>
        <v>0</v>
      </c>
      <c r="E28" s="34">
        <f t="shared" si="0"/>
        <v>0</v>
      </c>
      <c r="F28" s="34">
        <f t="shared" si="2"/>
        <v>-0.16950031645709082</v>
      </c>
      <c r="G28" s="33">
        <f t="shared" si="3"/>
        <v>-1281.8086836368122</v>
      </c>
    </row>
    <row r="29" spans="1:7">
      <c r="B29" s="152" t="s">
        <v>265</v>
      </c>
      <c r="C29" s="33">
        <v>5121540.5</v>
      </c>
      <c r="D29" s="33">
        <f t="shared" si="1"/>
        <v>0</v>
      </c>
      <c r="E29" s="34">
        <f t="shared" si="0"/>
        <v>0</v>
      </c>
      <c r="F29" s="34">
        <f t="shared" si="2"/>
        <v>-0.16950031645709082</v>
      </c>
      <c r="G29" s="33">
        <f t="shared" si="3"/>
        <v>-868.1027354978072</v>
      </c>
    </row>
    <row r="30" spans="1:7">
      <c r="B30" s="152" t="s">
        <v>253</v>
      </c>
      <c r="C30" s="33">
        <v>1106067</v>
      </c>
      <c r="D30" s="33">
        <f t="shared" si="1"/>
        <v>0</v>
      </c>
      <c r="E30" s="34">
        <f t="shared" si="0"/>
        <v>0</v>
      </c>
      <c r="F30" s="34">
        <f t="shared" si="2"/>
        <v>-0.16950031645709082</v>
      </c>
      <c r="G30" s="33">
        <f t="shared" si="3"/>
        <v>-187.47870652274509</v>
      </c>
    </row>
    <row r="31" spans="1:7">
      <c r="B31" s="152" t="s">
        <v>254</v>
      </c>
      <c r="C31" s="33">
        <v>2773719</v>
      </c>
      <c r="D31" s="33">
        <f t="shared" si="1"/>
        <v>0</v>
      </c>
      <c r="E31" s="34">
        <f t="shared" si="0"/>
        <v>0</v>
      </c>
      <c r="F31" s="34">
        <f t="shared" si="2"/>
        <v>-0.16950031645709082</v>
      </c>
      <c r="G31" s="33">
        <f t="shared" si="3"/>
        <v>-470.14624826304549</v>
      </c>
    </row>
    <row r="32" spans="1:7">
      <c r="B32" s="152" t="s">
        <v>255</v>
      </c>
      <c r="C32" s="33">
        <v>6497055.5</v>
      </c>
      <c r="D32" s="33">
        <f t="shared" si="1"/>
        <v>0</v>
      </c>
      <c r="E32" s="34">
        <f t="shared" si="0"/>
        <v>0</v>
      </c>
      <c r="F32" s="34">
        <f t="shared" si="2"/>
        <v>-0.16950031645709082</v>
      </c>
      <c r="G32" s="33">
        <f t="shared" si="3"/>
        <v>-1101.2529632892824</v>
      </c>
    </row>
    <row r="33" spans="1:7">
      <c r="B33" s="152" t="s">
        <v>256</v>
      </c>
      <c r="C33" s="33">
        <v>1473249</v>
      </c>
      <c r="D33" s="33">
        <f t="shared" si="1"/>
        <v>0</v>
      </c>
      <c r="E33" s="34">
        <f t="shared" si="0"/>
        <v>0</v>
      </c>
      <c r="F33" s="34">
        <f t="shared" si="2"/>
        <v>-0.16950031645709082</v>
      </c>
      <c r="G33" s="33">
        <f t="shared" si="3"/>
        <v>-249.7161717200926</v>
      </c>
    </row>
    <row r="34" spans="1:7">
      <c r="B34" s="152" t="s">
        <v>257</v>
      </c>
      <c r="C34" s="33">
        <v>644521.5</v>
      </c>
      <c r="D34" s="33">
        <f t="shared" si="1"/>
        <v>0</v>
      </c>
      <c r="E34" s="34">
        <f t="shared" si="0"/>
        <v>0</v>
      </c>
      <c r="F34" s="34">
        <f t="shared" si="2"/>
        <v>-0.16950031645709082</v>
      </c>
      <c r="G34" s="33">
        <f t="shared" si="3"/>
        <v>-109.24659821339885</v>
      </c>
    </row>
    <row r="35" spans="1:7">
      <c r="B35" s="152" t="s">
        <v>258</v>
      </c>
      <c r="C35" s="33">
        <v>2192387.5</v>
      </c>
      <c r="D35" s="33">
        <f t="shared" si="1"/>
        <v>0</v>
      </c>
      <c r="E35" s="34">
        <f t="shared" si="0"/>
        <v>0</v>
      </c>
      <c r="F35" s="34">
        <f t="shared" si="2"/>
        <v>-0.16950031645709082</v>
      </c>
      <c r="G35" s="33">
        <f t="shared" si="3"/>
        <v>-371.6103750465702</v>
      </c>
    </row>
    <row r="36" spans="1:7">
      <c r="B36" s="152" t="s">
        <v>259</v>
      </c>
      <c r="C36" s="33">
        <v>322818</v>
      </c>
      <c r="D36" s="33">
        <f t="shared" si="1"/>
        <v>0</v>
      </c>
      <c r="E36" s="34">
        <f t="shared" si="0"/>
        <v>0</v>
      </c>
      <c r="F36" s="34">
        <f t="shared" si="2"/>
        <v>-0.16950031645709082</v>
      </c>
      <c r="G36" s="33">
        <f t="shared" si="3"/>
        <v>-54.717753158045149</v>
      </c>
    </row>
    <row r="37" spans="1:7">
      <c r="B37" s="152" t="s">
        <v>247</v>
      </c>
      <c r="C37" s="33">
        <v>166339.5</v>
      </c>
      <c r="D37" s="33">
        <v>8000</v>
      </c>
      <c r="E37" s="54">
        <f t="shared" si="0"/>
        <v>48.094409325505971</v>
      </c>
      <c r="F37" s="34">
        <f t="shared" si="2"/>
        <v>47.924909009048882</v>
      </c>
      <c r="G37" s="33">
        <f t="shared" si="3"/>
        <v>7971.8054021106864</v>
      </c>
    </row>
    <row r="38" spans="1:7">
      <c r="A38" s="153"/>
      <c r="B38" s="153" t="s">
        <v>248</v>
      </c>
      <c r="C38" s="33">
        <v>47197552</v>
      </c>
      <c r="D38" s="43">
        <f>+SUM(D20:D37)</f>
        <v>8000</v>
      </c>
      <c r="E38" s="34">
        <f t="shared" si="0"/>
        <v>0.16950031645709082</v>
      </c>
      <c r="F38" s="34">
        <f t="shared" si="2"/>
        <v>0</v>
      </c>
      <c r="G38" s="33">
        <f t="shared" si="3"/>
        <v>0</v>
      </c>
    </row>
    <row r="39" spans="1:7">
      <c r="D39" s="33"/>
    </row>
    <row r="41" spans="1:7">
      <c r="B41" s="154"/>
      <c r="C41" s="154"/>
      <c r="D41" s="154"/>
      <c r="E41" s="154"/>
      <c r="F41" s="154"/>
    </row>
    <row r="42" spans="1:7">
      <c r="B42" s="161"/>
      <c r="C42" s="154"/>
      <c r="D42" s="154"/>
      <c r="E42" s="154"/>
      <c r="F42" s="154"/>
    </row>
    <row r="43" spans="1:7">
      <c r="B43" s="154"/>
      <c r="C43" s="154"/>
      <c r="D43" s="154"/>
      <c r="E43" s="154"/>
      <c r="F43" s="154"/>
    </row>
    <row r="44" spans="1:7" s="31" customFormat="1">
      <c r="B44" s="68"/>
      <c r="C44" s="68"/>
      <c r="D44" s="68"/>
      <c r="E44" s="119"/>
      <c r="F44" s="68"/>
    </row>
    <row r="45" spans="1:7">
      <c r="B45" s="154"/>
      <c r="C45" s="162"/>
      <c r="D45" s="162"/>
      <c r="E45" s="52"/>
      <c r="F45" s="154"/>
    </row>
    <row r="46" spans="1:7">
      <c r="B46" s="154"/>
      <c r="C46" s="162"/>
      <c r="D46" s="162"/>
      <c r="E46" s="52"/>
      <c r="F46" s="154"/>
    </row>
    <row r="47" spans="1:7">
      <c r="B47" s="154"/>
      <c r="C47" s="162"/>
      <c r="D47" s="162"/>
      <c r="E47" s="52"/>
      <c r="F47" s="154"/>
    </row>
    <row r="48" spans="1:7">
      <c r="B48" s="154"/>
      <c r="C48" s="162"/>
      <c r="D48" s="162"/>
      <c r="E48" s="52"/>
      <c r="F48" s="154"/>
    </row>
    <row r="49" spans="2:6">
      <c r="B49" s="154"/>
      <c r="C49" s="162"/>
      <c r="D49" s="162"/>
      <c r="E49" s="52"/>
      <c r="F49" s="154"/>
    </row>
    <row r="50" spans="2:6">
      <c r="B50" s="154"/>
      <c r="C50" s="162"/>
      <c r="D50" s="162"/>
      <c r="E50" s="52"/>
      <c r="F50" s="154"/>
    </row>
    <row r="51" spans="2:6">
      <c r="B51" s="154"/>
      <c r="C51" s="162"/>
      <c r="D51" s="162"/>
      <c r="E51" s="52"/>
      <c r="F51" s="154"/>
    </row>
    <row r="52" spans="2:6">
      <c r="B52" s="154"/>
      <c r="C52" s="162"/>
      <c r="D52" s="162"/>
      <c r="E52" s="52"/>
      <c r="F52" s="154"/>
    </row>
    <row r="53" spans="2:6">
      <c r="B53" s="154"/>
      <c r="C53" s="162"/>
      <c r="D53" s="162"/>
      <c r="E53" s="52"/>
      <c r="F53" s="154"/>
    </row>
    <row r="54" spans="2:6">
      <c r="B54" s="154"/>
      <c r="C54" s="162"/>
      <c r="D54" s="162"/>
      <c r="E54" s="52"/>
      <c r="F54" s="154"/>
    </row>
    <row r="55" spans="2:6">
      <c r="B55" s="154"/>
      <c r="C55" s="162"/>
      <c r="D55" s="162"/>
      <c r="E55" s="52"/>
      <c r="F55" s="154"/>
    </row>
    <row r="56" spans="2:6">
      <c r="B56" s="154"/>
      <c r="C56" s="162"/>
      <c r="D56" s="162"/>
      <c r="E56" s="52"/>
      <c r="F56" s="154"/>
    </row>
    <row r="57" spans="2:6">
      <c r="B57" s="154"/>
      <c r="C57" s="162"/>
      <c r="D57" s="162"/>
      <c r="E57" s="52"/>
      <c r="F57" s="154"/>
    </row>
    <row r="58" spans="2:6">
      <c r="B58" s="154"/>
      <c r="C58" s="162"/>
      <c r="D58" s="162"/>
      <c r="E58" s="52"/>
      <c r="F58" s="154"/>
    </row>
    <row r="59" spans="2:6">
      <c r="B59" s="154"/>
      <c r="C59" s="162"/>
      <c r="D59" s="162"/>
      <c r="E59" s="52"/>
      <c r="F59" s="154"/>
    </row>
    <row r="60" spans="2:6">
      <c r="B60" s="154"/>
      <c r="C60" s="162"/>
      <c r="D60" s="162"/>
      <c r="E60" s="52"/>
      <c r="F60" s="154"/>
    </row>
    <row r="61" spans="2:6">
      <c r="B61" s="154"/>
      <c r="C61" s="162"/>
      <c r="D61" s="162"/>
      <c r="E61" s="52"/>
      <c r="F61" s="154"/>
    </row>
    <row r="62" spans="2:6">
      <c r="B62" s="154"/>
      <c r="C62" s="162"/>
      <c r="D62" s="162"/>
      <c r="E62" s="52"/>
      <c r="F62" s="154"/>
    </row>
    <row r="63" spans="2:6">
      <c r="B63" s="163"/>
      <c r="C63" s="162"/>
      <c r="D63" s="162"/>
      <c r="E63" s="162"/>
      <c r="F63" s="154"/>
    </row>
    <row r="64" spans="2:6">
      <c r="B64" s="154"/>
      <c r="C64" s="154"/>
      <c r="D64" s="154"/>
      <c r="E64" s="154"/>
      <c r="F64" s="154"/>
    </row>
    <row r="65" spans="2:6">
      <c r="B65" s="154"/>
      <c r="C65" s="154"/>
      <c r="D65" s="154"/>
      <c r="E65" s="154"/>
      <c r="F65" s="154"/>
    </row>
  </sheetData>
  <hyperlinks>
    <hyperlink ref="B14" r:id="rId1" display="http://www.minhap.gob.es/es-ES/Areas Tematicas/Administracion Electronica/OVEELL/Paginas/DatosFinanciacionEL.aspx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2:K39"/>
  <sheetViews>
    <sheetView topLeftCell="A10" zoomScaleNormal="100" workbookViewId="0">
      <selection activeCell="O27" sqref="O27"/>
    </sheetView>
  </sheetViews>
  <sheetFormatPr baseColWidth="10" defaultRowHeight="12.75"/>
  <cols>
    <col min="1" max="1" width="5.875" style="152" customWidth="1"/>
    <col min="2" max="16384" width="11" style="152"/>
  </cols>
  <sheetData>
    <row r="2" spans="2:3">
      <c r="B2" s="153" t="s">
        <v>297</v>
      </c>
    </row>
    <row r="3" spans="2:3">
      <c r="B3" s="20" t="s">
        <v>217</v>
      </c>
      <c r="C3" s="127"/>
    </row>
    <row r="5" spans="2:3">
      <c r="B5" s="153" t="s">
        <v>337</v>
      </c>
    </row>
    <row r="6" spans="2:3" ht="15.75">
      <c r="B6" s="164">
        <v>160003.13556796283</v>
      </c>
    </row>
    <row r="7" spans="2:3" ht="15.75">
      <c r="B7" s="58"/>
    </row>
    <row r="8" spans="2:3">
      <c r="B8" s="153" t="s">
        <v>338</v>
      </c>
    </row>
    <row r="9" spans="2:3">
      <c r="B9" s="152" t="s">
        <v>212</v>
      </c>
    </row>
    <row r="10" spans="2:3">
      <c r="B10" s="152" t="s">
        <v>204</v>
      </c>
    </row>
    <row r="12" spans="2:3">
      <c r="B12" s="153" t="s">
        <v>301</v>
      </c>
    </row>
    <row r="13" spans="2:3">
      <c r="B13" s="152" t="s">
        <v>205</v>
      </c>
    </row>
    <row r="14" spans="2:3">
      <c r="B14" s="152" t="s">
        <v>206</v>
      </c>
    </row>
    <row r="15" spans="2:3">
      <c r="B15" s="152" t="s">
        <v>118</v>
      </c>
    </row>
    <row r="17" spans="1:7">
      <c r="B17" s="152" t="s">
        <v>302</v>
      </c>
    </row>
    <row r="18" spans="1:7">
      <c r="C18" s="152" t="s">
        <v>539</v>
      </c>
    </row>
    <row r="19" spans="1:7" ht="40.5">
      <c r="A19" s="61"/>
      <c r="B19" s="61"/>
      <c r="C19" s="118" t="s">
        <v>538</v>
      </c>
      <c r="D19" s="118" t="s">
        <v>270</v>
      </c>
      <c r="E19" s="118" t="s">
        <v>385</v>
      </c>
      <c r="F19" s="118" t="s">
        <v>242</v>
      </c>
      <c r="G19" s="118" t="s">
        <v>243</v>
      </c>
    </row>
    <row r="20" spans="1:7">
      <c r="B20" s="152" t="s">
        <v>244</v>
      </c>
      <c r="C20" s="33">
        <v>8445142.5</v>
      </c>
      <c r="D20" s="33">
        <v>0</v>
      </c>
      <c r="E20" s="34">
        <f t="shared" ref="E20:E38" si="0">D20*1000/C20</f>
        <v>0</v>
      </c>
      <c r="F20" s="34">
        <f>+E20-E$38</f>
        <v>-3.3900727641120629</v>
      </c>
      <c r="G20" s="33">
        <f>+F20*C20/1000</f>
        <v>-28629.647578295258</v>
      </c>
    </row>
    <row r="21" spans="1:7">
      <c r="B21" s="152" t="s">
        <v>245</v>
      </c>
      <c r="C21" s="33">
        <v>1348308.5</v>
      </c>
      <c r="D21" s="33">
        <v>0</v>
      </c>
      <c r="E21" s="34">
        <f t="shared" si="0"/>
        <v>0</v>
      </c>
      <c r="F21" s="34">
        <f t="shared" ref="F21:F38" si="1">+E21-E$38</f>
        <v>-3.3900727641120629</v>
      </c>
      <c r="G21" s="33">
        <f t="shared" ref="G21:G38" si="2">+F21*C21/1000</f>
        <v>-4570.8639234707898</v>
      </c>
    </row>
    <row r="22" spans="1:7">
      <c r="B22" s="152" t="s">
        <v>246</v>
      </c>
      <c r="C22" s="33">
        <v>1072762.5</v>
      </c>
      <c r="D22" s="33">
        <v>0</v>
      </c>
      <c r="E22" s="34">
        <f t="shared" si="0"/>
        <v>0</v>
      </c>
      <c r="F22" s="34">
        <f t="shared" si="1"/>
        <v>-3.3900727641120629</v>
      </c>
      <c r="G22" s="33">
        <f t="shared" si="2"/>
        <v>-3636.7429336107671</v>
      </c>
    </row>
    <row r="23" spans="1:7">
      <c r="B23" s="152" t="s">
        <v>196</v>
      </c>
      <c r="C23" s="33">
        <v>1115556.5</v>
      </c>
      <c r="D23" s="33">
        <v>0</v>
      </c>
      <c r="E23" s="34">
        <f t="shared" si="0"/>
        <v>0</v>
      </c>
      <c r="F23" s="34">
        <f t="shared" si="1"/>
        <v>-3.3900727641120629</v>
      </c>
      <c r="G23" s="33">
        <f t="shared" si="2"/>
        <v>-3781.8177074781788</v>
      </c>
    </row>
    <row r="24" spans="1:7">
      <c r="B24" s="152" t="s">
        <v>334</v>
      </c>
      <c r="C24" s="33">
        <v>2118511.5</v>
      </c>
      <c r="D24" s="33">
        <v>10583.033199881527</v>
      </c>
      <c r="E24" s="34">
        <f t="shared" si="0"/>
        <v>4.9955042490359514</v>
      </c>
      <c r="F24" s="34">
        <f t="shared" si="1"/>
        <v>1.6054314849238884</v>
      </c>
      <c r="G24" s="33">
        <f t="shared" si="2"/>
        <v>3401.1250632733345</v>
      </c>
    </row>
    <row r="25" spans="1:7">
      <c r="B25" s="152" t="s">
        <v>335</v>
      </c>
      <c r="C25" s="33">
        <v>592874.5</v>
      </c>
      <c r="D25" s="33">
        <v>0</v>
      </c>
      <c r="E25" s="34">
        <f t="shared" si="0"/>
        <v>0</v>
      </c>
      <c r="F25" s="34">
        <f t="shared" si="1"/>
        <v>-3.3900727641120629</v>
      </c>
      <c r="G25" s="33">
        <f t="shared" si="2"/>
        <v>-2009.8876949865573</v>
      </c>
    </row>
    <row r="26" spans="1:7">
      <c r="B26" s="152" t="s">
        <v>336</v>
      </c>
      <c r="C26" s="33">
        <v>2532976.5</v>
      </c>
      <c r="D26" s="33">
        <v>0</v>
      </c>
      <c r="E26" s="34">
        <f t="shared" si="0"/>
        <v>0</v>
      </c>
      <c r="F26" s="34">
        <f t="shared" si="1"/>
        <v>-3.3900727641120629</v>
      </c>
      <c r="G26" s="33">
        <f t="shared" si="2"/>
        <v>-8586.9746447858997</v>
      </c>
    </row>
    <row r="27" spans="1:7">
      <c r="B27" s="152" t="s">
        <v>263</v>
      </c>
      <c r="C27" s="33">
        <v>2111443</v>
      </c>
      <c r="D27" s="33">
        <v>0</v>
      </c>
      <c r="E27" s="34">
        <f t="shared" si="0"/>
        <v>0</v>
      </c>
      <c r="F27" s="34">
        <f t="shared" si="1"/>
        <v>-3.3900727641120629</v>
      </c>
      <c r="G27" s="33">
        <f t="shared" si="2"/>
        <v>-7157.9454072750668</v>
      </c>
    </row>
    <row r="28" spans="1:7">
      <c r="B28" s="152" t="s">
        <v>264</v>
      </c>
      <c r="C28" s="33">
        <v>7562279</v>
      </c>
      <c r="D28" s="33">
        <v>117960.40669414037</v>
      </c>
      <c r="E28" s="34">
        <f t="shared" si="0"/>
        <v>15.598526144584241</v>
      </c>
      <c r="F28" s="34">
        <f t="shared" si="1"/>
        <v>12.208453380472179</v>
      </c>
      <c r="G28" s="33">
        <f t="shared" si="2"/>
        <v>92323.730621623763</v>
      </c>
    </row>
    <row r="29" spans="1:7">
      <c r="B29" s="152" t="s">
        <v>265</v>
      </c>
      <c r="C29" s="33">
        <v>5121540.5</v>
      </c>
      <c r="D29" s="33">
        <v>0</v>
      </c>
      <c r="E29" s="34">
        <f t="shared" si="0"/>
        <v>0</v>
      </c>
      <c r="F29" s="34">
        <f t="shared" si="1"/>
        <v>-3.3900727641120629</v>
      </c>
      <c r="G29" s="33">
        <f t="shared" si="2"/>
        <v>-17362.394959346875</v>
      </c>
    </row>
    <row r="30" spans="1:7">
      <c r="B30" s="152" t="s">
        <v>253</v>
      </c>
      <c r="C30" s="33">
        <v>1106067</v>
      </c>
      <c r="D30" s="33">
        <v>0</v>
      </c>
      <c r="E30" s="34">
        <f t="shared" si="0"/>
        <v>0</v>
      </c>
      <c r="F30" s="34">
        <f t="shared" si="1"/>
        <v>-3.3900727641120629</v>
      </c>
      <c r="G30" s="33">
        <f t="shared" si="2"/>
        <v>-3749.6476119831373</v>
      </c>
    </row>
    <row r="31" spans="1:7">
      <c r="B31" s="152" t="s">
        <v>254</v>
      </c>
      <c r="C31" s="33">
        <v>2773719</v>
      </c>
      <c r="D31" s="33">
        <v>31459.695673940932</v>
      </c>
      <c r="E31" s="34">
        <f t="shared" si="0"/>
        <v>11.342063011408486</v>
      </c>
      <c r="F31" s="34">
        <f t="shared" si="1"/>
        <v>7.9519902472964237</v>
      </c>
      <c r="G31" s="33">
        <f t="shared" si="2"/>
        <v>22056.586436740788</v>
      </c>
    </row>
    <row r="32" spans="1:7">
      <c r="B32" s="152" t="s">
        <v>255</v>
      </c>
      <c r="C32" s="33">
        <v>6497055.5</v>
      </c>
      <c r="D32" s="33">
        <v>0</v>
      </c>
      <c r="E32" s="34">
        <f t="shared" si="0"/>
        <v>0</v>
      </c>
      <c r="F32" s="34">
        <f t="shared" si="1"/>
        <v>-3.3900727641120629</v>
      </c>
      <c r="G32" s="33">
        <f t="shared" si="2"/>
        <v>-22025.490897474483</v>
      </c>
    </row>
    <row r="33" spans="1:11">
      <c r="B33" s="152" t="s">
        <v>256</v>
      </c>
      <c r="C33" s="33">
        <v>1473249</v>
      </c>
      <c r="D33" s="33">
        <v>0</v>
      </c>
      <c r="E33" s="34">
        <f t="shared" si="0"/>
        <v>0</v>
      </c>
      <c r="F33" s="34">
        <f t="shared" si="1"/>
        <v>-3.3900727641120629</v>
      </c>
      <c r="G33" s="33">
        <f t="shared" si="2"/>
        <v>-4994.4213096553331</v>
      </c>
    </row>
    <row r="34" spans="1:11">
      <c r="B34" s="152" t="s">
        <v>257</v>
      </c>
      <c r="C34" s="33">
        <v>644521.5</v>
      </c>
      <c r="D34" s="33">
        <v>0</v>
      </c>
      <c r="E34" s="34">
        <f t="shared" si="0"/>
        <v>0</v>
      </c>
      <c r="F34" s="34">
        <f t="shared" si="1"/>
        <v>-3.3900727641120629</v>
      </c>
      <c r="G34" s="33">
        <f t="shared" si="2"/>
        <v>-2184.9747830346528</v>
      </c>
    </row>
    <row r="35" spans="1:11">
      <c r="B35" s="152" t="s">
        <v>258</v>
      </c>
      <c r="C35" s="33">
        <v>2192387.5</v>
      </c>
      <c r="D35" s="33">
        <v>0</v>
      </c>
      <c r="E35" s="34">
        <f t="shared" si="0"/>
        <v>0</v>
      </c>
      <c r="F35" s="34">
        <f t="shared" si="1"/>
        <v>-3.3900727641120629</v>
      </c>
      <c r="G35" s="33">
        <f t="shared" si="2"/>
        <v>-7432.3531521297355</v>
      </c>
    </row>
    <row r="36" spans="1:11">
      <c r="B36" s="152" t="s">
        <v>259</v>
      </c>
      <c r="C36" s="33">
        <v>322818</v>
      </c>
      <c r="D36" s="33">
        <v>0</v>
      </c>
      <c r="E36" s="34">
        <f t="shared" si="0"/>
        <v>0</v>
      </c>
      <c r="F36" s="34">
        <f t="shared" si="1"/>
        <v>-3.3900727641120629</v>
      </c>
      <c r="G36" s="33">
        <f t="shared" si="2"/>
        <v>-1094.3765095651281</v>
      </c>
    </row>
    <row r="37" spans="1:11">
      <c r="B37" s="152" t="s">
        <v>247</v>
      </c>
      <c r="C37" s="33">
        <v>166339.5</v>
      </c>
      <c r="D37" s="33">
        <v>0</v>
      </c>
      <c r="E37" s="34">
        <f t="shared" si="0"/>
        <v>0</v>
      </c>
      <c r="F37" s="34">
        <f t="shared" si="1"/>
        <v>-3.3900727641120629</v>
      </c>
      <c r="G37" s="33">
        <f t="shared" si="2"/>
        <v>-563.90300854601855</v>
      </c>
    </row>
    <row r="38" spans="1:11">
      <c r="A38" s="153"/>
      <c r="B38" s="153" t="s">
        <v>248</v>
      </c>
      <c r="C38" s="33">
        <v>47197552</v>
      </c>
      <c r="D38" s="53">
        <f>SUM(D20:D37)</f>
        <v>160003.13556796283</v>
      </c>
      <c r="E38" s="34">
        <f t="shared" si="0"/>
        <v>3.3900727641120629</v>
      </c>
      <c r="F38" s="34">
        <f t="shared" si="1"/>
        <v>0</v>
      </c>
      <c r="G38" s="33">
        <f t="shared" si="2"/>
        <v>0</v>
      </c>
    </row>
    <row r="39" spans="1:11">
      <c r="D39" s="33">
        <f>B6-D38</f>
        <v>0</v>
      </c>
      <c r="F39" s="34"/>
      <c r="G39" s="33"/>
      <c r="K39" s="154"/>
    </row>
  </sheetData>
  <phoneticPr fontId="4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2:G39"/>
  <sheetViews>
    <sheetView topLeftCell="A7" zoomScaleNormal="100" workbookViewId="0">
      <selection activeCell="O27" sqref="O27"/>
    </sheetView>
  </sheetViews>
  <sheetFormatPr baseColWidth="10" defaultRowHeight="12.75"/>
  <cols>
    <col min="1" max="1" width="6.75" style="152" customWidth="1"/>
    <col min="2" max="16384" width="11" style="152"/>
  </cols>
  <sheetData>
    <row r="2" spans="2:3">
      <c r="B2" s="153" t="s">
        <v>297</v>
      </c>
    </row>
    <row r="3" spans="2:3">
      <c r="B3" s="152" t="s">
        <v>296</v>
      </c>
      <c r="C3" s="127"/>
    </row>
    <row r="5" spans="2:3">
      <c r="B5" s="153" t="s">
        <v>337</v>
      </c>
    </row>
    <row r="6" spans="2:3" ht="13.5">
      <c r="B6" s="36">
        <f>D38</f>
        <v>155851.12663212439</v>
      </c>
    </row>
    <row r="7" spans="2:3" ht="15.75">
      <c r="B7" s="58"/>
    </row>
    <row r="8" spans="2:3">
      <c r="B8" s="153" t="s">
        <v>338</v>
      </c>
    </row>
    <row r="9" spans="2:3">
      <c r="B9" s="152" t="s">
        <v>212</v>
      </c>
    </row>
    <row r="10" spans="2:3">
      <c r="B10" s="152" t="s">
        <v>204</v>
      </c>
    </row>
    <row r="12" spans="2:3">
      <c r="B12" s="153" t="s">
        <v>301</v>
      </c>
    </row>
    <row r="13" spans="2:3">
      <c r="B13" s="152" t="s">
        <v>205</v>
      </c>
    </row>
    <row r="14" spans="2:3">
      <c r="B14" s="152" t="s">
        <v>206</v>
      </c>
    </row>
    <row r="15" spans="2:3">
      <c r="B15" s="152" t="s">
        <v>118</v>
      </c>
    </row>
    <row r="17" spans="1:7">
      <c r="B17" s="152" t="s">
        <v>302</v>
      </c>
    </row>
    <row r="18" spans="1:7">
      <c r="C18" s="152" t="s">
        <v>539</v>
      </c>
    </row>
    <row r="19" spans="1:7" ht="40.5">
      <c r="A19" s="61"/>
      <c r="B19" s="61"/>
      <c r="C19" s="118" t="s">
        <v>538</v>
      </c>
      <c r="D19" s="118" t="s">
        <v>270</v>
      </c>
      <c r="E19" s="118" t="s">
        <v>385</v>
      </c>
      <c r="F19" s="118" t="s">
        <v>242</v>
      </c>
      <c r="G19" s="118" t="s">
        <v>243</v>
      </c>
    </row>
    <row r="20" spans="1:7">
      <c r="B20" s="152" t="s">
        <v>244</v>
      </c>
      <c r="C20" s="33">
        <v>8445142.5</v>
      </c>
      <c r="D20" s="33">
        <v>155851.12663212439</v>
      </c>
      <c r="E20" s="34">
        <f t="shared" ref="E20:E38" si="0">D20*1000/C20</f>
        <v>18.454528935672119</v>
      </c>
      <c r="F20" s="34">
        <f>E20-E$38</f>
        <v>15.152427025129716</v>
      </c>
      <c r="G20" s="33">
        <f t="shared" ref="G20:G38" si="1">F20*C20/1000</f>
        <v>127964.40544807154</v>
      </c>
    </row>
    <row r="21" spans="1:7">
      <c r="B21" s="152" t="s">
        <v>245</v>
      </c>
      <c r="C21" s="33">
        <v>1348308.5</v>
      </c>
      <c r="D21" s="33">
        <v>0</v>
      </c>
      <c r="E21" s="34">
        <f t="shared" si="0"/>
        <v>0</v>
      </c>
      <c r="F21" s="34">
        <f t="shared" ref="F21:F38" si="2">E21-E$38</f>
        <v>-3.3021019105424028</v>
      </c>
      <c r="G21" s="33">
        <f t="shared" si="1"/>
        <v>-4452.2520738505609</v>
      </c>
    </row>
    <row r="22" spans="1:7">
      <c r="B22" s="152" t="s">
        <v>246</v>
      </c>
      <c r="C22" s="33">
        <v>1072762.5</v>
      </c>
      <c r="D22" s="33">
        <v>0</v>
      </c>
      <c r="E22" s="34">
        <f t="shared" si="0"/>
        <v>0</v>
      </c>
      <c r="F22" s="34">
        <f t="shared" si="2"/>
        <v>-3.3021019105424028</v>
      </c>
      <c r="G22" s="33">
        <f t="shared" si="1"/>
        <v>-3542.3711008082441</v>
      </c>
    </row>
    <row r="23" spans="1:7">
      <c r="B23" s="152" t="s">
        <v>196</v>
      </c>
      <c r="C23" s="33">
        <v>1115556.5</v>
      </c>
      <c r="D23" s="33">
        <v>0</v>
      </c>
      <c r="E23" s="34">
        <f t="shared" si="0"/>
        <v>0</v>
      </c>
      <c r="F23" s="34">
        <f t="shared" si="2"/>
        <v>-3.3021019105424028</v>
      </c>
      <c r="G23" s="33">
        <f t="shared" si="1"/>
        <v>-3683.6812499679959</v>
      </c>
    </row>
    <row r="24" spans="1:7">
      <c r="B24" s="152" t="s">
        <v>334</v>
      </c>
      <c r="C24" s="33">
        <v>2118511.5</v>
      </c>
      <c r="D24" s="33">
        <v>0</v>
      </c>
      <c r="E24" s="34">
        <f t="shared" si="0"/>
        <v>0</v>
      </c>
      <c r="F24" s="34">
        <f t="shared" si="2"/>
        <v>-3.3021019105424028</v>
      </c>
      <c r="G24" s="33">
        <f t="shared" si="1"/>
        <v>-6995.5408716560514</v>
      </c>
    </row>
    <row r="25" spans="1:7">
      <c r="B25" s="152" t="s">
        <v>335</v>
      </c>
      <c r="C25" s="33">
        <v>592874.5</v>
      </c>
      <c r="D25" s="33">
        <v>0</v>
      </c>
      <c r="E25" s="34">
        <f t="shared" si="0"/>
        <v>0</v>
      </c>
      <c r="F25" s="34">
        <f t="shared" si="2"/>
        <v>-3.3021019105424028</v>
      </c>
      <c r="G25" s="33">
        <f t="shared" si="1"/>
        <v>-1957.7320191618719</v>
      </c>
    </row>
    <row r="26" spans="1:7">
      <c r="B26" s="152" t="s">
        <v>336</v>
      </c>
      <c r="C26" s="33">
        <v>2532976.5</v>
      </c>
      <c r="D26" s="33">
        <v>0</v>
      </c>
      <c r="E26" s="34">
        <f t="shared" si="0"/>
        <v>0</v>
      </c>
      <c r="F26" s="34">
        <f t="shared" si="2"/>
        <v>-3.3021019105424028</v>
      </c>
      <c r="G26" s="33">
        <f t="shared" si="1"/>
        <v>-8364.1465400090092</v>
      </c>
    </row>
    <row r="27" spans="1:7">
      <c r="B27" s="152" t="s">
        <v>263</v>
      </c>
      <c r="C27" s="33">
        <v>2111443</v>
      </c>
      <c r="D27" s="33">
        <v>0</v>
      </c>
      <c r="E27" s="34">
        <f t="shared" si="0"/>
        <v>0</v>
      </c>
      <c r="F27" s="34">
        <f t="shared" si="2"/>
        <v>-3.3021019105424028</v>
      </c>
      <c r="G27" s="33">
        <f t="shared" si="1"/>
        <v>-6972.1999643013824</v>
      </c>
    </row>
    <row r="28" spans="1:7">
      <c r="B28" s="152" t="s">
        <v>264</v>
      </c>
      <c r="C28" s="33">
        <v>7562279</v>
      </c>
      <c r="D28" s="33">
        <v>0</v>
      </c>
      <c r="E28" s="34">
        <f t="shared" si="0"/>
        <v>0</v>
      </c>
      <c r="F28" s="34">
        <f t="shared" si="2"/>
        <v>-3.3021019105424028</v>
      </c>
      <c r="G28" s="33">
        <f t="shared" si="1"/>
        <v>-24971.41593395469</v>
      </c>
    </row>
    <row r="29" spans="1:7">
      <c r="B29" s="152" t="s">
        <v>265</v>
      </c>
      <c r="C29" s="33">
        <v>5121540.5</v>
      </c>
      <c r="D29" s="33">
        <v>0</v>
      </c>
      <c r="E29" s="34">
        <f t="shared" si="0"/>
        <v>0</v>
      </c>
      <c r="F29" s="34">
        <f t="shared" si="2"/>
        <v>-3.3021019105424028</v>
      </c>
      <c r="G29" s="33">
        <f t="shared" si="1"/>
        <v>-16911.848669970292</v>
      </c>
    </row>
    <row r="30" spans="1:7">
      <c r="B30" s="152" t="s">
        <v>253</v>
      </c>
      <c r="C30" s="33">
        <v>1106067</v>
      </c>
      <c r="D30" s="33">
        <v>0</v>
      </c>
      <c r="E30" s="34">
        <f t="shared" si="0"/>
        <v>0</v>
      </c>
      <c r="F30" s="34">
        <f t="shared" si="2"/>
        <v>-3.3021019105424028</v>
      </c>
      <c r="G30" s="33">
        <f t="shared" si="1"/>
        <v>-3652.3459538879038</v>
      </c>
    </row>
    <row r="31" spans="1:7">
      <c r="B31" s="152" t="s">
        <v>254</v>
      </c>
      <c r="C31" s="33">
        <v>2773719</v>
      </c>
      <c r="D31" s="33">
        <v>0</v>
      </c>
      <c r="E31" s="34">
        <f t="shared" si="0"/>
        <v>0</v>
      </c>
      <c r="F31" s="34">
        <f t="shared" si="2"/>
        <v>-3.3021019105424028</v>
      </c>
      <c r="G31" s="33">
        <f t="shared" si="1"/>
        <v>-9159.1028092077631</v>
      </c>
    </row>
    <row r="32" spans="1:7">
      <c r="B32" s="152" t="s">
        <v>255</v>
      </c>
      <c r="C32" s="33">
        <v>6497055.5</v>
      </c>
      <c r="D32" s="33">
        <v>0</v>
      </c>
      <c r="E32" s="34">
        <f t="shared" si="0"/>
        <v>0</v>
      </c>
      <c r="F32" s="34">
        <f t="shared" si="2"/>
        <v>-3.3021019105424028</v>
      </c>
      <c r="G32" s="33">
        <f t="shared" si="1"/>
        <v>-21453.939379450028</v>
      </c>
    </row>
    <row r="33" spans="1:7">
      <c r="B33" s="152" t="s">
        <v>256</v>
      </c>
      <c r="C33" s="33">
        <v>1473249</v>
      </c>
      <c r="D33" s="33">
        <v>0</v>
      </c>
      <c r="E33" s="34">
        <f t="shared" si="0"/>
        <v>0</v>
      </c>
      <c r="F33" s="34">
        <f t="shared" si="2"/>
        <v>-3.3021019105424028</v>
      </c>
      <c r="G33" s="33">
        <f t="shared" si="1"/>
        <v>-4864.8183376046845</v>
      </c>
    </row>
    <row r="34" spans="1:7">
      <c r="B34" s="152" t="s">
        <v>257</v>
      </c>
      <c r="C34" s="33">
        <v>644521.5</v>
      </c>
      <c r="D34" s="33">
        <v>0</v>
      </c>
      <c r="E34" s="34">
        <f t="shared" si="0"/>
        <v>0</v>
      </c>
      <c r="F34" s="34">
        <f t="shared" si="2"/>
        <v>-3.3021019105424028</v>
      </c>
      <c r="G34" s="33">
        <f t="shared" si="1"/>
        <v>-2128.2756765356553</v>
      </c>
    </row>
    <row r="35" spans="1:7">
      <c r="B35" s="152" t="s">
        <v>258</v>
      </c>
      <c r="C35" s="33">
        <v>2192387.5</v>
      </c>
      <c r="D35" s="33">
        <v>0</v>
      </c>
      <c r="E35" s="34">
        <f t="shared" si="0"/>
        <v>0</v>
      </c>
      <c r="F35" s="34">
        <f t="shared" si="2"/>
        <v>-3.3021019105424028</v>
      </c>
      <c r="G35" s="33">
        <f t="shared" si="1"/>
        <v>-7239.486952399282</v>
      </c>
    </row>
    <row r="36" spans="1:7">
      <c r="B36" s="152" t="s">
        <v>259</v>
      </c>
      <c r="C36" s="33">
        <v>322818</v>
      </c>
      <c r="D36" s="33">
        <v>0</v>
      </c>
      <c r="E36" s="34">
        <f t="shared" si="0"/>
        <v>0</v>
      </c>
      <c r="F36" s="34">
        <f t="shared" si="2"/>
        <v>-3.3021019105424028</v>
      </c>
      <c r="G36" s="33">
        <f t="shared" si="1"/>
        <v>-1065.9779345574775</v>
      </c>
    </row>
    <row r="37" spans="1:7">
      <c r="B37" s="152" t="s">
        <v>247</v>
      </c>
      <c r="C37" s="33">
        <v>166339.5</v>
      </c>
      <c r="D37" s="33">
        <v>0</v>
      </c>
      <c r="E37" s="34">
        <f t="shared" si="0"/>
        <v>0</v>
      </c>
      <c r="F37" s="34">
        <f t="shared" si="2"/>
        <v>-3.3021019105424028</v>
      </c>
      <c r="G37" s="33">
        <f t="shared" si="1"/>
        <v>-549.26998074866799</v>
      </c>
    </row>
    <row r="38" spans="1:7">
      <c r="A38" s="153"/>
      <c r="B38" s="153" t="s">
        <v>248</v>
      </c>
      <c r="C38" s="33">
        <v>47197552</v>
      </c>
      <c r="D38" s="43">
        <f>SUM(D20:D37)</f>
        <v>155851.12663212439</v>
      </c>
      <c r="E38" s="34">
        <f t="shared" si="0"/>
        <v>3.3021019105424028</v>
      </c>
      <c r="F38" s="51">
        <f t="shared" si="2"/>
        <v>0</v>
      </c>
      <c r="G38" s="33">
        <f t="shared" si="1"/>
        <v>0</v>
      </c>
    </row>
    <row r="39" spans="1:7">
      <c r="D39" s="33">
        <f>B6-D38</f>
        <v>0</v>
      </c>
    </row>
  </sheetData>
  <phoneticPr fontId="4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9"/>
  <dimension ref="A2:H65"/>
  <sheetViews>
    <sheetView topLeftCell="E13" zoomScale="115" zoomScaleNormal="115" workbookViewId="0">
      <selection activeCell="O27" sqref="O27"/>
    </sheetView>
  </sheetViews>
  <sheetFormatPr baseColWidth="10" defaultRowHeight="12.75"/>
  <cols>
    <col min="1" max="1" width="5.625" style="152" customWidth="1"/>
    <col min="2" max="2" width="11" style="152"/>
    <col min="3" max="3" width="13.875" style="152" customWidth="1"/>
    <col min="4" max="16384" width="11" style="152"/>
  </cols>
  <sheetData>
    <row r="2" spans="2:3">
      <c r="B2" s="153" t="s">
        <v>297</v>
      </c>
    </row>
    <row r="3" spans="2:3">
      <c r="B3" s="20" t="s">
        <v>492</v>
      </c>
      <c r="C3" s="127"/>
    </row>
    <row r="5" spans="2:3">
      <c r="B5" s="153" t="s">
        <v>337</v>
      </c>
    </row>
    <row r="6" spans="2:3" ht="13.5">
      <c r="B6" s="36">
        <f>D38</f>
        <v>60411.032970810171</v>
      </c>
    </row>
    <row r="7" spans="2:3" ht="15.75">
      <c r="B7" s="58"/>
    </row>
    <row r="8" spans="2:3">
      <c r="B8" s="153" t="s">
        <v>338</v>
      </c>
    </row>
    <row r="9" spans="2:3">
      <c r="B9" s="152" t="s">
        <v>212</v>
      </c>
    </row>
    <row r="10" spans="2:3">
      <c r="B10" s="152" t="s">
        <v>493</v>
      </c>
    </row>
    <row r="12" spans="2:3">
      <c r="B12" s="153" t="s">
        <v>301</v>
      </c>
    </row>
    <row r="13" spans="2:3">
      <c r="B13" s="152" t="s">
        <v>205</v>
      </c>
    </row>
    <row r="14" spans="2:3">
      <c r="B14" s="152" t="s">
        <v>206</v>
      </c>
    </row>
    <row r="15" spans="2:3">
      <c r="B15" s="152" t="s">
        <v>118</v>
      </c>
    </row>
    <row r="17" spans="1:8">
      <c r="B17" s="152" t="s">
        <v>302</v>
      </c>
    </row>
    <row r="18" spans="1:8">
      <c r="C18" s="152" t="s">
        <v>539</v>
      </c>
    </row>
    <row r="19" spans="1:8" ht="54">
      <c r="A19" s="61"/>
      <c r="B19" s="61"/>
      <c r="C19" s="118" t="s">
        <v>538</v>
      </c>
      <c r="D19" s="118" t="s">
        <v>172</v>
      </c>
      <c r="E19" s="118" t="s">
        <v>220</v>
      </c>
      <c r="F19" s="118" t="s">
        <v>385</v>
      </c>
      <c r="G19" s="118" t="s">
        <v>242</v>
      </c>
      <c r="H19" s="118" t="s">
        <v>243</v>
      </c>
    </row>
    <row r="20" spans="1:8">
      <c r="B20" s="152" t="s">
        <v>244</v>
      </c>
      <c r="C20" s="33">
        <v>8445142.5</v>
      </c>
      <c r="D20" s="33">
        <v>15708.50854598584</v>
      </c>
      <c r="E20" s="48">
        <f>H44</f>
        <v>14153.053121698103</v>
      </c>
      <c r="F20" s="34">
        <f t="shared" ref="F20:F38" si="0">E20*1000/C20</f>
        <v>1.6758809128085292</v>
      </c>
      <c r="G20" s="34">
        <f>F20-F$38</f>
        <v>0.39591976205202006</v>
      </c>
      <c r="H20" s="33">
        <f>G20*C20/1000</f>
        <v>3343.598809095402</v>
      </c>
    </row>
    <row r="21" spans="1:8">
      <c r="B21" s="152" t="s">
        <v>245</v>
      </c>
      <c r="C21" s="33">
        <v>1348308.5</v>
      </c>
      <c r="D21" s="33">
        <v>4015.4784908120773</v>
      </c>
      <c r="E21" s="48">
        <f t="shared" ref="E21:E37" si="1">H45</f>
        <v>3466.3831017788598</v>
      </c>
      <c r="F21" s="34">
        <f t="shared" si="0"/>
        <v>2.5709124445769347</v>
      </c>
      <c r="G21" s="34">
        <f t="shared" ref="G21:G38" si="2">F21-F$38</f>
        <v>1.2909512938204255</v>
      </c>
      <c r="H21" s="33">
        <f t="shared" ref="H21:H38" si="3">G21*C21/1000</f>
        <v>1740.6006025440772</v>
      </c>
    </row>
    <row r="22" spans="1:8">
      <c r="B22" s="152" t="s">
        <v>246</v>
      </c>
      <c r="C22" s="33">
        <v>1072762.5</v>
      </c>
      <c r="D22" s="33">
        <v>3455.6729494403298</v>
      </c>
      <c r="E22" s="48">
        <f t="shared" si="1"/>
        <v>2924.1798168093637</v>
      </c>
      <c r="F22" s="34">
        <f t="shared" si="0"/>
        <v>2.7258408238630301</v>
      </c>
      <c r="G22" s="34">
        <f t="shared" si="2"/>
        <v>1.4458796731065209</v>
      </c>
      <c r="H22" s="33">
        <f t="shared" si="3"/>
        <v>1551.0854928209342</v>
      </c>
    </row>
    <row r="23" spans="1:8">
      <c r="B23" s="152" t="s">
        <v>196</v>
      </c>
      <c r="C23" s="33">
        <v>1115556.5</v>
      </c>
      <c r="D23" s="33">
        <v>6680.729998301349</v>
      </c>
      <c r="E23" s="48">
        <f t="shared" si="1"/>
        <v>5379.1819180703696</v>
      </c>
      <c r="F23" s="34">
        <f t="shared" si="0"/>
        <v>4.8219717406248535</v>
      </c>
      <c r="G23" s="34">
        <f t="shared" si="2"/>
        <v>3.5420105898683443</v>
      </c>
      <c r="H23" s="33">
        <f t="shared" si="3"/>
        <v>3951.312936596466</v>
      </c>
    </row>
    <row r="24" spans="1:8">
      <c r="B24" s="152" t="s">
        <v>334</v>
      </c>
      <c r="C24" s="33">
        <v>2118511.5</v>
      </c>
      <c r="D24" s="33">
        <v>22473.942730841536</v>
      </c>
      <c r="E24" s="48">
        <f t="shared" si="1"/>
        <v>17489.419317666991</v>
      </c>
      <c r="F24" s="34">
        <f t="shared" si="0"/>
        <v>8.2555224824915925</v>
      </c>
      <c r="G24" s="34">
        <f t="shared" si="2"/>
        <v>6.9755613317350829</v>
      </c>
      <c r="H24" s="33">
        <f t="shared" si="3"/>
        <v>14777.806900236088</v>
      </c>
    </row>
    <row r="25" spans="1:8">
      <c r="B25" s="152" t="s">
        <v>335</v>
      </c>
      <c r="C25" s="33">
        <v>592874.5</v>
      </c>
      <c r="D25" s="33">
        <v>1921.0948410490853</v>
      </c>
      <c r="E25" s="48">
        <f t="shared" si="1"/>
        <v>1627.7774216460493</v>
      </c>
      <c r="F25" s="34">
        <f t="shared" si="0"/>
        <v>2.7455682807171655</v>
      </c>
      <c r="G25" s="34">
        <f t="shared" si="2"/>
        <v>1.4656071299606563</v>
      </c>
      <c r="H25" s="33">
        <f t="shared" si="3"/>
        <v>868.92109437185911</v>
      </c>
    </row>
    <row r="26" spans="1:8">
      <c r="B26" s="152" t="s">
        <v>336</v>
      </c>
      <c r="C26" s="33">
        <v>2532976.5</v>
      </c>
      <c r="D26" s="33">
        <v>2031.9119817291592</v>
      </c>
      <c r="E26" s="48">
        <f t="shared" si="1"/>
        <v>2328.0091671537411</v>
      </c>
      <c r="F26" s="34">
        <f t="shared" si="0"/>
        <v>0.91908044435222402</v>
      </c>
      <c r="G26" s="34">
        <f t="shared" si="2"/>
        <v>-0.36088070640428516</v>
      </c>
      <c r="H26" s="33">
        <f t="shared" si="3"/>
        <v>-914.10234862545371</v>
      </c>
    </row>
    <row r="27" spans="1:8">
      <c r="B27" s="152" t="s">
        <v>263</v>
      </c>
      <c r="C27" s="33">
        <v>2111443</v>
      </c>
      <c r="D27" s="33">
        <v>0</v>
      </c>
      <c r="E27" s="48">
        <f t="shared" si="1"/>
        <v>603.31486270642165</v>
      </c>
      <c r="F27" s="34">
        <f t="shared" si="0"/>
        <v>0.28573580376378699</v>
      </c>
      <c r="G27" s="34">
        <f t="shared" si="2"/>
        <v>-0.99422534699272225</v>
      </c>
      <c r="H27" s="33">
        <f t="shared" si="3"/>
        <v>-2099.2501493303544</v>
      </c>
    </row>
    <row r="28" spans="1:8">
      <c r="B28" s="152" t="s">
        <v>264</v>
      </c>
      <c r="C28" s="33">
        <v>7562279</v>
      </c>
      <c r="D28" s="33">
        <v>0</v>
      </c>
      <c r="E28" s="48">
        <f t="shared" si="1"/>
        <v>2624.2414315849874</v>
      </c>
      <c r="F28" s="34">
        <f t="shared" si="0"/>
        <v>0.3470172723837599</v>
      </c>
      <c r="G28" s="34">
        <f t="shared" si="2"/>
        <v>-0.93294387837274928</v>
      </c>
      <c r="H28" s="33">
        <f t="shared" si="3"/>
        <v>-7055.181899596796</v>
      </c>
    </row>
    <row r="29" spans="1:8">
      <c r="B29" s="152" t="s">
        <v>265</v>
      </c>
      <c r="C29" s="33">
        <v>5121540.5</v>
      </c>
      <c r="D29" s="33">
        <v>0</v>
      </c>
      <c r="E29" s="48">
        <f t="shared" si="1"/>
        <v>1536.5294381815042</v>
      </c>
      <c r="F29" s="34">
        <f t="shared" si="0"/>
        <v>0.30001313826992176</v>
      </c>
      <c r="G29" s="34">
        <f t="shared" si="2"/>
        <v>-0.97994801248658736</v>
      </c>
      <c r="H29" s="33">
        <f t="shared" si="3"/>
        <v>-5018.8434338445622</v>
      </c>
    </row>
    <row r="30" spans="1:8">
      <c r="B30" s="152" t="s">
        <v>253</v>
      </c>
      <c r="C30" s="33">
        <v>1106067</v>
      </c>
      <c r="D30" s="33">
        <v>0</v>
      </c>
      <c r="E30" s="48">
        <f t="shared" si="1"/>
        <v>297.19429087126503</v>
      </c>
      <c r="F30" s="34">
        <f t="shared" si="0"/>
        <v>0.26869465490902905</v>
      </c>
      <c r="G30" s="34">
        <f t="shared" si="2"/>
        <v>-1.0112664958474802</v>
      </c>
      <c r="H30" s="33">
        <f t="shared" si="3"/>
        <v>-1118.5284992625348</v>
      </c>
    </row>
    <row r="31" spans="1:8">
      <c r="B31" s="152" t="s">
        <v>254</v>
      </c>
      <c r="C31" s="33">
        <v>2773719</v>
      </c>
      <c r="D31" s="33">
        <v>4123.6934326508044</v>
      </c>
      <c r="E31" s="48">
        <f t="shared" si="1"/>
        <v>3942.8318097656356</v>
      </c>
      <c r="F31" s="34">
        <f t="shared" si="0"/>
        <v>1.4214964853201191</v>
      </c>
      <c r="G31" s="34">
        <f t="shared" si="2"/>
        <v>0.14153533456360989</v>
      </c>
      <c r="H31" s="33">
        <f t="shared" si="3"/>
        <v>392.57924665044152</v>
      </c>
    </row>
    <row r="32" spans="1:8">
      <c r="B32" s="152" t="s">
        <v>255</v>
      </c>
      <c r="C32" s="33">
        <v>6497055.5</v>
      </c>
      <c r="D32" s="33">
        <v>0</v>
      </c>
      <c r="E32" s="48">
        <f t="shared" si="1"/>
        <v>2399.8391086650659</v>
      </c>
      <c r="F32" s="34">
        <f t="shared" si="0"/>
        <v>0.36937334284200984</v>
      </c>
      <c r="G32" s="34">
        <f t="shared" si="2"/>
        <v>-0.91058780791449934</v>
      </c>
      <c r="H32" s="33">
        <f t="shared" si="3"/>
        <v>-5916.1395256438418</v>
      </c>
    </row>
    <row r="33" spans="1:8">
      <c r="B33" s="152" t="s">
        <v>256</v>
      </c>
      <c r="C33" s="33">
        <v>1473249</v>
      </c>
      <c r="D33" s="33">
        <v>0</v>
      </c>
      <c r="E33" s="48">
        <f t="shared" si="1"/>
        <v>431.37220842062197</v>
      </c>
      <c r="F33" s="34">
        <f t="shared" si="0"/>
        <v>0.29280332681075771</v>
      </c>
      <c r="G33" s="34">
        <f t="shared" si="2"/>
        <v>-0.98715782394575147</v>
      </c>
      <c r="H33" s="33">
        <f t="shared" si="3"/>
        <v>-1454.3292769702546</v>
      </c>
    </row>
    <row r="34" spans="1:8">
      <c r="B34" s="152" t="s">
        <v>257</v>
      </c>
      <c r="C34" s="33">
        <v>644521.5</v>
      </c>
      <c r="D34" s="33">
        <v>0</v>
      </c>
      <c r="E34" s="48">
        <f t="shared" si="1"/>
        <v>233.61290375232315</v>
      </c>
      <c r="F34" s="34">
        <f t="shared" si="0"/>
        <v>0.36245944278402376</v>
      </c>
      <c r="G34" s="34">
        <f t="shared" si="2"/>
        <v>-0.91750170797248543</v>
      </c>
      <c r="H34" s="33">
        <f t="shared" si="3"/>
        <v>-591.34957707498825</v>
      </c>
    </row>
    <row r="35" spans="1:8">
      <c r="B35" s="152" t="s">
        <v>258</v>
      </c>
      <c r="C35" s="33">
        <v>2192387.5</v>
      </c>
      <c r="D35" s="33">
        <v>0</v>
      </c>
      <c r="E35" s="48">
        <f t="shared" si="1"/>
        <v>817.94109425344573</v>
      </c>
      <c r="F35" s="34">
        <f t="shared" si="0"/>
        <v>0.37308235622281449</v>
      </c>
      <c r="G35" s="34">
        <f t="shared" si="2"/>
        <v>-0.90687879453369469</v>
      </c>
      <c r="H35" s="33">
        <f t="shared" si="3"/>
        <v>-1988.2297331507407</v>
      </c>
    </row>
    <row r="36" spans="1:8">
      <c r="B36" s="152" t="s">
        <v>259</v>
      </c>
      <c r="C36" s="33">
        <v>322818</v>
      </c>
      <c r="D36" s="33">
        <v>0</v>
      </c>
      <c r="E36" s="48">
        <f t="shared" si="1"/>
        <v>109.28948580036794</v>
      </c>
      <c r="F36" s="34">
        <f t="shared" si="0"/>
        <v>0.33854830214042569</v>
      </c>
      <c r="G36" s="34">
        <f t="shared" si="2"/>
        <v>-0.94141284861608354</v>
      </c>
      <c r="H36" s="33">
        <f t="shared" si="3"/>
        <v>-303.90501296454687</v>
      </c>
    </row>
    <row r="37" spans="1:8">
      <c r="B37" s="152" t="s">
        <v>247</v>
      </c>
      <c r="C37" s="33">
        <v>166339.5</v>
      </c>
      <c r="D37" s="33">
        <v>0</v>
      </c>
      <c r="E37" s="48">
        <f t="shared" si="1"/>
        <v>46.862471985063166</v>
      </c>
      <c r="F37" s="34">
        <f t="shared" si="0"/>
        <v>0.2817278637068355</v>
      </c>
      <c r="G37" s="34">
        <f t="shared" si="2"/>
        <v>-0.99823328704967373</v>
      </c>
      <c r="H37" s="33">
        <f t="shared" si="3"/>
        <v>-166.04562585119922</v>
      </c>
    </row>
    <row r="38" spans="1:8">
      <c r="A38" s="153"/>
      <c r="B38" s="153" t="s">
        <v>248</v>
      </c>
      <c r="C38" s="33">
        <v>47197552</v>
      </c>
      <c r="D38" s="43">
        <f>SUM(D20:D37)</f>
        <v>60411.032970810171</v>
      </c>
      <c r="E38" s="43">
        <f>SUM(E20:E37)</f>
        <v>60411.032970810185</v>
      </c>
      <c r="F38" s="34">
        <f t="shared" si="0"/>
        <v>1.2799611507565092</v>
      </c>
      <c r="G38" s="51">
        <f t="shared" si="2"/>
        <v>0</v>
      </c>
      <c r="H38" s="33">
        <f t="shared" si="3"/>
        <v>0</v>
      </c>
    </row>
    <row r="39" spans="1:8">
      <c r="D39" s="33">
        <f>B6-D38</f>
        <v>0</v>
      </c>
    </row>
    <row r="41" spans="1:8">
      <c r="B41" s="206" t="s">
        <v>159</v>
      </c>
      <c r="C41" s="206"/>
      <c r="D41" s="206"/>
      <c r="E41" s="206"/>
    </row>
    <row r="43" spans="1:8" ht="25.5">
      <c r="C43" s="31" t="s">
        <v>625</v>
      </c>
      <c r="D43" s="62" t="s">
        <v>179</v>
      </c>
      <c r="E43" s="31" t="s">
        <v>376</v>
      </c>
      <c r="F43" s="31" t="s">
        <v>375</v>
      </c>
      <c r="G43" s="31" t="s">
        <v>291</v>
      </c>
      <c r="H43" s="81" t="s">
        <v>271</v>
      </c>
    </row>
    <row r="44" spans="1:8">
      <c r="B44" s="152" t="s">
        <v>244</v>
      </c>
      <c r="C44" s="102">
        <f>+'441M'!F87</f>
        <v>0.13513954295421141</v>
      </c>
      <c r="D44" s="69">
        <f t="shared" ref="D44:D61" si="4">C20/C$38</f>
        <v>0.17893179078440338</v>
      </c>
      <c r="E44" s="33">
        <f t="shared" ref="E44:E61" si="5">0.75*D20</f>
        <v>11781.381409489381</v>
      </c>
      <c r="F44" s="34">
        <f>C44*F$65</f>
        <v>1020.4899231333853</v>
      </c>
      <c r="G44" s="34">
        <f>D44*G$65</f>
        <v>1351.1817890753375</v>
      </c>
      <c r="H44" s="33">
        <f>E44+F44+G44</f>
        <v>14153.053121698103</v>
      </c>
    </row>
    <row r="45" spans="1:8">
      <c r="B45" s="152" t="s">
        <v>245</v>
      </c>
      <c r="C45" s="102">
        <f>+'441M'!F88</f>
        <v>3.165665733687565E-2</v>
      </c>
      <c r="D45" s="69">
        <f t="shared" si="4"/>
        <v>2.856733967897318E-2</v>
      </c>
      <c r="E45" s="33">
        <f t="shared" si="5"/>
        <v>3011.6088681090578</v>
      </c>
      <c r="F45" s="34">
        <f t="shared" ref="F45:F61" si="6">C45*F$65</f>
        <v>239.05142126545434</v>
      </c>
      <c r="G45" s="34">
        <f t="shared" ref="G45:G61" si="7">D45*G$65</f>
        <v>215.72281240434779</v>
      </c>
      <c r="H45" s="33">
        <f t="shared" ref="H45:H61" si="8">E45+F45+G45</f>
        <v>3466.3831017788598</v>
      </c>
    </row>
    <row r="46" spans="1:8">
      <c r="B46" s="152" t="s">
        <v>246</v>
      </c>
      <c r="C46" s="102">
        <f>+'441M'!F89</f>
        <v>2.1292576050901631E-2</v>
      </c>
      <c r="D46" s="69">
        <f t="shared" si="4"/>
        <v>2.2729197904162488E-2</v>
      </c>
      <c r="E46" s="33">
        <f t="shared" si="5"/>
        <v>2591.7547120802474</v>
      </c>
      <c r="F46" s="34">
        <f t="shared" si="6"/>
        <v>160.78831423056269</v>
      </c>
      <c r="G46" s="34">
        <f t="shared" si="7"/>
        <v>171.63679049855369</v>
      </c>
      <c r="H46" s="33">
        <f t="shared" si="8"/>
        <v>2924.1798168093637</v>
      </c>
    </row>
    <row r="47" spans="1:8">
      <c r="B47" s="152" t="s">
        <v>196</v>
      </c>
      <c r="C47" s="102">
        <f>+'441M'!F90</f>
        <v>2.518093630373763E-2</v>
      </c>
      <c r="D47" s="69">
        <f t="shared" si="4"/>
        <v>2.363589747197058E-2</v>
      </c>
      <c r="E47" s="33">
        <f t="shared" si="5"/>
        <v>5010.5474987260113</v>
      </c>
      <c r="F47" s="34">
        <f t="shared" si="6"/>
        <v>190.15079666012059</v>
      </c>
      <c r="G47" s="34">
        <f t="shared" si="7"/>
        <v>178.48362268423793</v>
      </c>
      <c r="H47" s="33">
        <f t="shared" si="8"/>
        <v>5379.1819180703696</v>
      </c>
    </row>
    <row r="48" spans="1:8">
      <c r="B48" s="152" t="s">
        <v>334</v>
      </c>
      <c r="C48" s="102">
        <f>+'441M'!F91</f>
        <v>3.9067130999004031E-2</v>
      </c>
      <c r="D48" s="69">
        <f t="shared" si="4"/>
        <v>4.4886046208498273E-2</v>
      </c>
      <c r="E48" s="33">
        <f t="shared" si="5"/>
        <v>16855.457048131153</v>
      </c>
      <c r="F48" s="34">
        <f t="shared" si="6"/>
        <v>295.01071735697406</v>
      </c>
      <c r="G48" s="34">
        <f t="shared" si="7"/>
        <v>338.95155217886224</v>
      </c>
      <c r="H48" s="33">
        <f t="shared" si="8"/>
        <v>17489.419317666991</v>
      </c>
    </row>
    <row r="49" spans="2:8">
      <c r="B49" s="152" t="s">
        <v>335</v>
      </c>
      <c r="C49" s="102">
        <f>+'441M'!F92</f>
        <v>1.219634830537831E-2</v>
      </c>
      <c r="D49" s="69">
        <f t="shared" si="4"/>
        <v>1.2561551921167436E-2</v>
      </c>
      <c r="E49" s="33">
        <f t="shared" si="5"/>
        <v>1440.8211307868139</v>
      </c>
      <c r="F49" s="34">
        <f t="shared" si="6"/>
        <v>92.099249949961731</v>
      </c>
      <c r="G49" s="34">
        <f t="shared" si="7"/>
        <v>94.857040909273735</v>
      </c>
      <c r="H49" s="33">
        <f t="shared" si="8"/>
        <v>1627.7774216460493</v>
      </c>
    </row>
    <row r="50" spans="2:8">
      <c r="B50" s="152" t="s">
        <v>336</v>
      </c>
      <c r="C50" s="102">
        <f>+'441M'!F93</f>
        <v>5.2813033881035969E-2</v>
      </c>
      <c r="D50" s="69">
        <f t="shared" si="4"/>
        <v>5.3667539791046791E-2</v>
      </c>
      <c r="E50" s="33">
        <f t="shared" si="5"/>
        <v>1523.9339862968693</v>
      </c>
      <c r="F50" s="34">
        <f t="shared" si="6"/>
        <v>398.81124138447234</v>
      </c>
      <c r="G50" s="34">
        <f t="shared" si="7"/>
        <v>405.26393947239933</v>
      </c>
      <c r="H50" s="33">
        <f t="shared" si="8"/>
        <v>2328.0091671537411</v>
      </c>
    </row>
    <row r="51" spans="2:8">
      <c r="B51" s="152" t="s">
        <v>263</v>
      </c>
      <c r="C51" s="102">
        <f>+'441M'!F94</f>
        <v>3.5158377289142936E-2</v>
      </c>
      <c r="D51" s="69">
        <f t="shared" si="4"/>
        <v>4.4736282085138655E-2</v>
      </c>
      <c r="E51" s="33">
        <f t="shared" si="5"/>
        <v>0</v>
      </c>
      <c r="F51" s="34">
        <f t="shared" si="6"/>
        <v>265.49423620182466</v>
      </c>
      <c r="G51" s="34">
        <f t="shared" si="7"/>
        <v>337.82062650459699</v>
      </c>
      <c r="H51" s="33">
        <f t="shared" si="8"/>
        <v>603.31486270642165</v>
      </c>
    </row>
    <row r="52" spans="2:8">
      <c r="B52" s="152" t="s">
        <v>264</v>
      </c>
      <c r="C52" s="102">
        <f>+'441M'!F95</f>
        <v>0.18729208167927111</v>
      </c>
      <c r="D52" s="69">
        <f t="shared" si="4"/>
        <v>0.16022608545460154</v>
      </c>
      <c r="E52" s="33">
        <f t="shared" si="5"/>
        <v>0</v>
      </c>
      <c r="F52" s="34">
        <f t="shared" si="6"/>
        <v>1414.3135151872648</v>
      </c>
      <c r="G52" s="34">
        <f t="shared" si="7"/>
        <v>1209.9279163977228</v>
      </c>
      <c r="H52" s="33">
        <f t="shared" si="8"/>
        <v>2624.2414315849874</v>
      </c>
    </row>
    <row r="53" spans="2:8">
      <c r="B53" s="152" t="s">
        <v>265</v>
      </c>
      <c r="C53" s="102">
        <f>+'441M'!F96</f>
        <v>9.4963822853317947E-2</v>
      </c>
      <c r="D53" s="69">
        <f t="shared" si="4"/>
        <v>0.10851284193722589</v>
      </c>
      <c r="E53" s="33">
        <f t="shared" si="5"/>
        <v>0</v>
      </c>
      <c r="F53" s="34">
        <f t="shared" si="6"/>
        <v>717.10782917824588</v>
      </c>
      <c r="G53" s="34">
        <f t="shared" si="7"/>
        <v>819.42160900325825</v>
      </c>
      <c r="H53" s="33">
        <f t="shared" si="8"/>
        <v>1536.5294381815042</v>
      </c>
    </row>
    <row r="54" spans="2:8">
      <c r="B54" s="152" t="s">
        <v>253</v>
      </c>
      <c r="C54" s="102">
        <f>+'441M'!F97</f>
        <v>1.5921454898827261E-2</v>
      </c>
      <c r="D54" s="69">
        <f t="shared" si="4"/>
        <v>2.3434838315343133E-2</v>
      </c>
      <c r="E54" s="33">
        <f t="shared" si="5"/>
        <v>0</v>
      </c>
      <c r="F54" s="34">
        <f t="shared" si="6"/>
        <v>120.2289421045401</v>
      </c>
      <c r="G54" s="34">
        <f t="shared" si="7"/>
        <v>176.96534876672493</v>
      </c>
      <c r="H54" s="33">
        <f t="shared" si="8"/>
        <v>297.19429087126503</v>
      </c>
    </row>
    <row r="55" spans="2:8">
      <c r="B55" s="152" t="s">
        <v>254</v>
      </c>
      <c r="C55" s="102">
        <f>+'441M'!F98</f>
        <v>5.3802114601740704E-2</v>
      </c>
      <c r="D55" s="69">
        <f t="shared" si="4"/>
        <v>5.876828103288069E-2</v>
      </c>
      <c r="E55" s="33">
        <f t="shared" si="5"/>
        <v>3092.7700744881031</v>
      </c>
      <c r="F55" s="34">
        <f t="shared" si="6"/>
        <v>406.28016488813313</v>
      </c>
      <c r="G55" s="34">
        <f t="shared" si="7"/>
        <v>443.78157038939918</v>
      </c>
      <c r="H55" s="33">
        <f t="shared" si="8"/>
        <v>3942.8318097656356</v>
      </c>
    </row>
    <row r="56" spans="2:8">
      <c r="B56" s="152" t="s">
        <v>255</v>
      </c>
      <c r="C56" s="102">
        <f>+'441M'!F99</f>
        <v>0.18014481295610385</v>
      </c>
      <c r="D56" s="69">
        <f t="shared" si="4"/>
        <v>0.13765662041116031</v>
      </c>
      <c r="E56" s="33">
        <f t="shared" si="5"/>
        <v>0</v>
      </c>
      <c r="F56" s="34">
        <f t="shared" si="6"/>
        <v>1360.3417793764527</v>
      </c>
      <c r="G56" s="34">
        <f t="shared" si="7"/>
        <v>1039.4973292886132</v>
      </c>
      <c r="H56" s="33">
        <f t="shared" si="8"/>
        <v>2399.8391086650659</v>
      </c>
    </row>
    <row r="57" spans="2:8">
      <c r="B57" s="152" t="s">
        <v>256</v>
      </c>
      <c r="C57" s="102">
        <f>+'441M'!F100</f>
        <v>2.5910435643939762E-2</v>
      </c>
      <c r="D57" s="69">
        <f t="shared" si="4"/>
        <v>3.1214521465011576E-2</v>
      </c>
      <c r="E57" s="33">
        <f t="shared" si="5"/>
        <v>0</v>
      </c>
      <c r="F57" s="34">
        <f t="shared" si="6"/>
        <v>195.65952274676249</v>
      </c>
      <c r="G57" s="34">
        <f t="shared" si="7"/>
        <v>235.71268567385951</v>
      </c>
      <c r="H57" s="33">
        <f t="shared" si="8"/>
        <v>431.37220842062197</v>
      </c>
    </row>
    <row r="58" spans="2:8">
      <c r="B58" s="152" t="s">
        <v>257</v>
      </c>
      <c r="C58" s="102">
        <f>+'441M'!F101</f>
        <v>1.7280630670488493E-2</v>
      </c>
      <c r="D58" s="69">
        <f t="shared" si="4"/>
        <v>1.3655824776674859E-2</v>
      </c>
      <c r="E58" s="33">
        <f t="shared" si="5"/>
        <v>0</v>
      </c>
      <c r="F58" s="34">
        <f t="shared" si="6"/>
        <v>130.49259364890924</v>
      </c>
      <c r="G58" s="34">
        <f t="shared" si="7"/>
        <v>103.12031010341391</v>
      </c>
      <c r="H58" s="33">
        <f t="shared" si="8"/>
        <v>233.61290375232315</v>
      </c>
    </row>
    <row r="59" spans="2:8">
      <c r="B59" s="152" t="s">
        <v>258</v>
      </c>
      <c r="C59" s="102">
        <f>+'441M'!F102</f>
        <v>6.1865486200661783E-2</v>
      </c>
      <c r="D59" s="69">
        <f t="shared" si="4"/>
        <v>4.6451296880821273E-2</v>
      </c>
      <c r="E59" s="33">
        <f t="shared" si="5"/>
        <v>0</v>
      </c>
      <c r="F59" s="34">
        <f t="shared" si="6"/>
        <v>467.16974082792257</v>
      </c>
      <c r="G59" s="34">
        <f t="shared" si="7"/>
        <v>350.77135342552322</v>
      </c>
      <c r="H59" s="33">
        <f t="shared" si="8"/>
        <v>817.94109425344573</v>
      </c>
    </row>
    <row r="60" spans="2:8">
      <c r="B60" s="152" t="s">
        <v>259</v>
      </c>
      <c r="C60" s="102">
        <f>+'441M'!F103</f>
        <v>7.6330657656662939E-3</v>
      </c>
      <c r="D60" s="69">
        <f t="shared" si="4"/>
        <v>6.8397191447556434E-3</v>
      </c>
      <c r="E60" s="33">
        <f t="shared" si="5"/>
        <v>0</v>
      </c>
      <c r="F60" s="34">
        <f t="shared" si="6"/>
        <v>57.640173454753608</v>
      </c>
      <c r="G60" s="34">
        <f t="shared" si="7"/>
        <v>51.649312345614341</v>
      </c>
      <c r="H60" s="33">
        <f t="shared" si="8"/>
        <v>109.28948580036794</v>
      </c>
    </row>
    <row r="61" spans="2:8">
      <c r="B61" s="152" t="s">
        <v>247</v>
      </c>
      <c r="C61" s="102">
        <f>+'441M'!F104</f>
        <v>2.6814916096951241E-3</v>
      </c>
      <c r="D61" s="69">
        <f t="shared" si="4"/>
        <v>3.5243247361642824E-3</v>
      </c>
      <c r="E61" s="33">
        <f t="shared" si="5"/>
        <v>0</v>
      </c>
      <c r="F61" s="34">
        <f t="shared" si="6"/>
        <v>20.248959755530372</v>
      </c>
      <c r="G61" s="34">
        <f t="shared" si="7"/>
        <v>26.613512229532791</v>
      </c>
      <c r="H61" s="33">
        <f t="shared" si="8"/>
        <v>46.862471985063166</v>
      </c>
    </row>
    <row r="62" spans="2:8">
      <c r="B62" s="152" t="s">
        <v>248</v>
      </c>
      <c r="C62" s="69">
        <v>1</v>
      </c>
      <c r="D62" s="69">
        <v>1</v>
      </c>
      <c r="E62" s="33">
        <f>SUM(E44:E61)</f>
        <v>45308.27472810763</v>
      </c>
      <c r="F62" s="33">
        <f>SUM(F44:F61)</f>
        <v>7551.3791213512695</v>
      </c>
      <c r="G62" s="33">
        <f>SUM(G44:G61)</f>
        <v>7551.3791213512714</v>
      </c>
      <c r="H62" s="33">
        <f>SUM(H44:H61)</f>
        <v>60411.032970810185</v>
      </c>
    </row>
    <row r="64" spans="2:8">
      <c r="B64" s="152" t="s">
        <v>277</v>
      </c>
      <c r="E64" s="152">
        <v>0.75</v>
      </c>
      <c r="F64" s="152">
        <v>0.125</v>
      </c>
      <c r="G64" s="152">
        <v>0.125</v>
      </c>
    </row>
    <row r="65" spans="2:7">
      <c r="B65" s="152" t="s">
        <v>278</v>
      </c>
      <c r="D65" s="33"/>
      <c r="E65" s="33">
        <f>E64*B6</f>
        <v>45308.27472810763</v>
      </c>
      <c r="F65" s="33">
        <f>F64*$B$6</f>
        <v>7551.3791213512714</v>
      </c>
      <c r="G65" s="33">
        <f>G64*$B$6</f>
        <v>7551.3791213512714</v>
      </c>
    </row>
  </sheetData>
  <mergeCells count="1">
    <mergeCell ref="B41:E41"/>
  </mergeCells>
  <pageMargins left="0.75" right="0.75" top="1" bottom="1" header="0.5" footer="0.5"/>
  <pageSetup paperSize="9" orientation="portrait" horizontalDpi="4294967292" verticalDpi="4294967292"/>
  <headerFooter alignWithMargins="0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2:K198"/>
  <sheetViews>
    <sheetView topLeftCell="D19" zoomScale="115" zoomScaleNormal="115" workbookViewId="0">
      <selection activeCell="O27" sqref="O27"/>
    </sheetView>
  </sheetViews>
  <sheetFormatPr baseColWidth="10" defaultRowHeight="12.75"/>
  <cols>
    <col min="1" max="1" width="5.125" style="152" customWidth="1"/>
    <col min="2" max="2" width="13.875" style="152" customWidth="1"/>
    <col min="3" max="3" width="10.25" style="152" customWidth="1"/>
    <col min="4" max="4" width="15.125" style="152" customWidth="1"/>
    <col min="5" max="5" width="15.875" style="152" customWidth="1"/>
    <col min="6" max="6" width="11" style="152"/>
    <col min="7" max="7" width="11.625" style="152" customWidth="1"/>
    <col min="8" max="8" width="11" style="152" customWidth="1"/>
    <col min="9" max="16384" width="11" style="152"/>
  </cols>
  <sheetData>
    <row r="2" spans="2:3">
      <c r="B2" s="153" t="s">
        <v>297</v>
      </c>
    </row>
    <row r="3" spans="2:3">
      <c r="B3" s="20" t="s">
        <v>231</v>
      </c>
      <c r="C3" s="127"/>
    </row>
    <row r="5" spans="2:3">
      <c r="B5" s="153" t="s">
        <v>337</v>
      </c>
    </row>
    <row r="6" spans="2:3" ht="13.5">
      <c r="B6" s="36">
        <f>G67</f>
        <v>4152366</v>
      </c>
    </row>
    <row r="7" spans="2:3">
      <c r="B7" s="43"/>
    </row>
    <row r="8" spans="2:3">
      <c r="B8" s="153" t="s">
        <v>338</v>
      </c>
    </row>
    <row r="9" spans="2:3">
      <c r="B9" s="152" t="s">
        <v>311</v>
      </c>
    </row>
    <row r="10" spans="2:3">
      <c r="B10" s="152" t="s">
        <v>409</v>
      </c>
    </row>
    <row r="12" spans="2:3">
      <c r="B12" s="153" t="s">
        <v>261</v>
      </c>
    </row>
    <row r="13" spans="2:3">
      <c r="B13" s="152" t="s">
        <v>881</v>
      </c>
    </row>
    <row r="14" spans="2:3" ht="16.5">
      <c r="B14" s="93"/>
    </row>
    <row r="16" spans="2:3">
      <c r="B16" s="165"/>
    </row>
    <row r="18" spans="1:8">
      <c r="B18" s="152" t="s">
        <v>302</v>
      </c>
    </row>
    <row r="19" spans="1:8">
      <c r="C19" s="152" t="s">
        <v>539</v>
      </c>
    </row>
    <row r="20" spans="1:8" ht="40.5">
      <c r="A20" s="61"/>
      <c r="B20" s="61"/>
      <c r="C20" s="118" t="s">
        <v>538</v>
      </c>
      <c r="D20" s="118" t="s">
        <v>172</v>
      </c>
      <c r="E20" s="118" t="s">
        <v>220</v>
      </c>
      <c r="F20" s="118" t="s">
        <v>385</v>
      </c>
      <c r="G20" s="118" t="s">
        <v>59</v>
      </c>
      <c r="H20" s="118" t="s">
        <v>272</v>
      </c>
    </row>
    <row r="21" spans="1:8">
      <c r="B21" s="152" t="s">
        <v>244</v>
      </c>
      <c r="C21" s="33">
        <v>8445142.5</v>
      </c>
      <c r="D21" s="33">
        <f>G47</f>
        <v>459436</v>
      </c>
      <c r="E21" s="33">
        <f>F118+D147</f>
        <v>497675.19163653738</v>
      </c>
      <c r="F21" s="34">
        <f>E21*1000/C21</f>
        <v>58.930348615969166</v>
      </c>
      <c r="G21" s="34">
        <f>F21-F$40</f>
        <v>-28.991523509340112</v>
      </c>
      <c r="H21" s="33">
        <f>G21*C21/1000</f>
        <v>-244837.54732847732</v>
      </c>
    </row>
    <row r="22" spans="1:8">
      <c r="B22" s="152" t="s">
        <v>245</v>
      </c>
      <c r="C22" s="33">
        <v>1348308.5</v>
      </c>
      <c r="D22" s="33">
        <f t="shared" ref="D22:D38" si="0">G48</f>
        <v>11964</v>
      </c>
      <c r="E22" s="33">
        <f t="shared" ref="E22:E38" si="1">F119+D148</f>
        <v>42034.832449511341</v>
      </c>
      <c r="F22" s="34">
        <f t="shared" ref="F22:F40" si="2">E22*1000/C22</f>
        <v>31.175975267908896</v>
      </c>
      <c r="G22" s="34">
        <f t="shared" ref="G22:G40" si="3">F22-F$40</f>
        <v>-56.745896857400382</v>
      </c>
      <c r="H22" s="33">
        <f t="shared" ref="H22:H38" si="4">G22*C22/1000</f>
        <v>-76510.975072956222</v>
      </c>
    </row>
    <row r="23" spans="1:8">
      <c r="B23" s="152" t="s">
        <v>246</v>
      </c>
      <c r="C23" s="33">
        <v>1072762.5</v>
      </c>
      <c r="D23" s="33">
        <f t="shared" si="0"/>
        <v>75195</v>
      </c>
      <c r="E23" s="33">
        <f t="shared" si="1"/>
        <v>77388.91731893261</v>
      </c>
      <c r="F23" s="34">
        <f t="shared" si="2"/>
        <v>72.139842060971191</v>
      </c>
      <c r="G23" s="34">
        <f t="shared" si="3"/>
        <v>-15.782030064338088</v>
      </c>
      <c r="H23" s="33">
        <f t="shared" si="4"/>
        <v>-16930.370026894489</v>
      </c>
    </row>
    <row r="24" spans="1:8">
      <c r="B24" s="152" t="s">
        <v>196</v>
      </c>
      <c r="C24" s="33">
        <v>1115556.5</v>
      </c>
      <c r="D24" s="33">
        <f t="shared" si="0"/>
        <v>0</v>
      </c>
      <c r="E24" s="33">
        <f t="shared" si="1"/>
        <v>7392.2968939707262</v>
      </c>
      <c r="F24" s="34">
        <f t="shared" si="2"/>
        <v>6.626555350599209</v>
      </c>
      <c r="G24" s="34">
        <f t="shared" si="3"/>
        <v>-81.295316774710074</v>
      </c>
      <c r="H24" s="33">
        <f t="shared" si="4"/>
        <v>-90689.519047586859</v>
      </c>
    </row>
    <row r="25" spans="1:8">
      <c r="B25" s="152" t="s">
        <v>334</v>
      </c>
      <c r="C25" s="33">
        <v>2118511.5</v>
      </c>
      <c r="D25" s="33">
        <f t="shared" si="0"/>
        <v>0</v>
      </c>
      <c r="E25" s="33">
        <f t="shared" si="1"/>
        <v>11123.104746970403</v>
      </c>
      <c r="F25" s="34">
        <f t="shared" si="2"/>
        <v>5.2504339707244458</v>
      </c>
      <c r="G25" s="34">
        <f t="shared" si="3"/>
        <v>-82.671438154584834</v>
      </c>
      <c r="H25" s="33">
        <f t="shared" si="4"/>
        <v>-175140.39245202675</v>
      </c>
    </row>
    <row r="26" spans="1:8">
      <c r="B26" s="152" t="s">
        <v>335</v>
      </c>
      <c r="C26" s="33">
        <v>592874.5</v>
      </c>
      <c r="D26" s="33">
        <f t="shared" si="0"/>
        <v>20388</v>
      </c>
      <c r="E26" s="33">
        <f t="shared" si="1"/>
        <v>29417.999270872584</v>
      </c>
      <c r="F26" s="34">
        <f t="shared" si="2"/>
        <v>49.619268952995256</v>
      </c>
      <c r="G26" s="34">
        <f t="shared" si="3"/>
        <v>-38.302603172314022</v>
      </c>
      <c r="H26" s="33">
        <f t="shared" si="4"/>
        <v>-22708.636704484092</v>
      </c>
    </row>
    <row r="27" spans="1:8">
      <c r="B27" s="152" t="s">
        <v>336</v>
      </c>
      <c r="C27" s="33">
        <v>2532976.5</v>
      </c>
      <c r="D27" s="33">
        <f t="shared" si="0"/>
        <v>470141</v>
      </c>
      <c r="E27" s="33">
        <f t="shared" si="1"/>
        <v>363982.95818667405</v>
      </c>
      <c r="F27" s="34">
        <f t="shared" si="2"/>
        <v>143.69772407547961</v>
      </c>
      <c r="G27" s="34">
        <f t="shared" si="3"/>
        <v>55.775851950170335</v>
      </c>
      <c r="H27" s="33">
        <f t="shared" si="4"/>
        <v>141278.92225726062</v>
      </c>
    </row>
    <row r="28" spans="1:8">
      <c r="B28" s="152" t="s">
        <v>263</v>
      </c>
      <c r="C28" s="33">
        <v>2111443</v>
      </c>
      <c r="D28" s="33">
        <f t="shared" si="0"/>
        <v>245916</v>
      </c>
      <c r="E28" s="33">
        <f t="shared" si="1"/>
        <v>211906.56090483151</v>
      </c>
      <c r="F28" s="34">
        <f t="shared" si="2"/>
        <v>100.36101419968784</v>
      </c>
      <c r="G28" s="34">
        <f t="shared" si="3"/>
        <v>12.439142074378566</v>
      </c>
      <c r="H28" s="33">
        <f t="shared" si="4"/>
        <v>26264.539458952102</v>
      </c>
    </row>
    <row r="29" spans="1:8">
      <c r="B29" s="152" t="s">
        <v>264</v>
      </c>
      <c r="C29" s="33">
        <v>7562279</v>
      </c>
      <c r="D29" s="33">
        <f t="shared" si="0"/>
        <v>546600</v>
      </c>
      <c r="E29" s="33">
        <f t="shared" si="1"/>
        <v>734473.96219444252</v>
      </c>
      <c r="F29" s="34">
        <f t="shared" si="2"/>
        <v>97.123362176196153</v>
      </c>
      <c r="G29" s="34">
        <f t="shared" si="3"/>
        <v>9.2014900508868749</v>
      </c>
      <c r="H29" s="33">
        <f t="shared" si="4"/>
        <v>69584.234980530746</v>
      </c>
    </row>
    <row r="30" spans="1:8">
      <c r="B30" s="152" t="s">
        <v>265</v>
      </c>
      <c r="C30" s="33">
        <v>5121540.5</v>
      </c>
      <c r="D30" s="33">
        <f t="shared" si="0"/>
        <v>404159</v>
      </c>
      <c r="E30" s="33">
        <f t="shared" si="1"/>
        <v>381773.63738351373</v>
      </c>
      <c r="F30" s="34">
        <f t="shared" si="2"/>
        <v>74.542735214827204</v>
      </c>
      <c r="G30" s="34">
        <f t="shared" si="3"/>
        <v>-13.379136910482075</v>
      </c>
      <c r="H30" s="33">
        <f t="shared" si="4"/>
        <v>-68521.791542078819</v>
      </c>
    </row>
    <row r="31" spans="1:8">
      <c r="B31" s="152" t="s">
        <v>253</v>
      </c>
      <c r="C31" s="33">
        <v>1106067</v>
      </c>
      <c r="D31" s="33">
        <f t="shared" si="0"/>
        <v>187446</v>
      </c>
      <c r="E31" s="33">
        <f t="shared" si="1"/>
        <v>140331.91291575739</v>
      </c>
      <c r="F31" s="34">
        <f t="shared" si="2"/>
        <v>126.87469467560047</v>
      </c>
      <c r="G31" s="34">
        <f t="shared" si="3"/>
        <v>38.952822550291188</v>
      </c>
      <c r="H31" s="33">
        <f t="shared" si="4"/>
        <v>43084.431579732925</v>
      </c>
    </row>
    <row r="32" spans="1:8">
      <c r="B32" s="152" t="s">
        <v>254</v>
      </c>
      <c r="C32" s="33">
        <v>2773719</v>
      </c>
      <c r="D32" s="33">
        <f t="shared" si="0"/>
        <v>849332</v>
      </c>
      <c r="E32" s="33">
        <f t="shared" si="1"/>
        <v>605504.93051616568</v>
      </c>
      <c r="F32" s="34">
        <f t="shared" si="2"/>
        <v>218.30074730575294</v>
      </c>
      <c r="G32" s="34">
        <f t="shared" si="3"/>
        <v>130.37887518044366</v>
      </c>
      <c r="H32" s="33">
        <f t="shared" si="4"/>
        <v>361634.36328662501</v>
      </c>
    </row>
    <row r="33" spans="1:10">
      <c r="B33" s="152" t="s">
        <v>255</v>
      </c>
      <c r="C33" s="33">
        <v>6497055.5</v>
      </c>
      <c r="D33" s="33">
        <f t="shared" si="0"/>
        <v>296657</v>
      </c>
      <c r="E33" s="33">
        <f t="shared" si="1"/>
        <v>680389.62161044753</v>
      </c>
      <c r="F33" s="34">
        <f t="shared" si="2"/>
        <v>104.7227658145213</v>
      </c>
      <c r="G33" s="34">
        <f t="shared" si="3"/>
        <v>16.800893689212018</v>
      </c>
      <c r="H33" s="33">
        <f t="shared" si="4"/>
        <v>109156.33874841023</v>
      </c>
    </row>
    <row r="34" spans="1:10">
      <c r="B34" s="152" t="s">
        <v>256</v>
      </c>
      <c r="C34" s="33">
        <v>1473249</v>
      </c>
      <c r="D34" s="33">
        <f t="shared" si="0"/>
        <v>39143</v>
      </c>
      <c r="E34" s="33">
        <f t="shared" si="1"/>
        <v>48822.784555769482</v>
      </c>
      <c r="F34" s="34">
        <f t="shared" si="2"/>
        <v>33.139533477212254</v>
      </c>
      <c r="G34" s="34">
        <f t="shared" si="3"/>
        <v>-54.782338648097024</v>
      </c>
      <c r="H34" s="33">
        <f t="shared" si="4"/>
        <v>-80708.025630970296</v>
      </c>
    </row>
    <row r="35" spans="1:10">
      <c r="B35" s="152" t="s">
        <v>257</v>
      </c>
      <c r="C35" s="33">
        <v>644521.5</v>
      </c>
      <c r="D35" s="33">
        <f t="shared" si="0"/>
        <v>7258</v>
      </c>
      <c r="E35" s="33">
        <f t="shared" si="1"/>
        <v>24808.870960568678</v>
      </c>
      <c r="F35" s="34">
        <f t="shared" si="2"/>
        <v>38.491921465100354</v>
      </c>
      <c r="G35" s="34">
        <f t="shared" si="3"/>
        <v>-49.429950660208924</v>
      </c>
      <c r="H35" s="33">
        <f t="shared" si="4"/>
        <v>-31858.665944443845</v>
      </c>
    </row>
    <row r="36" spans="1:10">
      <c r="B36" s="152" t="s">
        <v>258</v>
      </c>
      <c r="C36" s="33">
        <v>2192387.5</v>
      </c>
      <c r="D36" s="33">
        <f t="shared" si="0"/>
        <v>324541</v>
      </c>
      <c r="E36" s="33">
        <f t="shared" si="1"/>
        <v>287573.20715909218</v>
      </c>
      <c r="F36" s="34">
        <f t="shared" si="2"/>
        <v>131.16896860572876</v>
      </c>
      <c r="G36" s="34">
        <f t="shared" si="3"/>
        <v>43.247096480419486</v>
      </c>
      <c r="H36" s="33">
        <f t="shared" si="4"/>
        <v>94814.393734965677</v>
      </c>
    </row>
    <row r="37" spans="1:10">
      <c r="B37" s="152" t="s">
        <v>259</v>
      </c>
      <c r="C37" s="33">
        <v>322818</v>
      </c>
      <c r="D37" s="33">
        <f t="shared" si="0"/>
        <v>493</v>
      </c>
      <c r="E37" s="33">
        <f t="shared" si="1"/>
        <v>6222.9262692258226</v>
      </c>
      <c r="F37" s="34">
        <f t="shared" si="2"/>
        <v>19.276887500776979</v>
      </c>
      <c r="G37" s="34">
        <f t="shared" si="3"/>
        <v>-68.644984624532299</v>
      </c>
      <c r="H37" s="33">
        <f t="shared" si="4"/>
        <v>-22159.836646522268</v>
      </c>
    </row>
    <row r="38" spans="1:10">
      <c r="B38" s="152" t="s">
        <v>247</v>
      </c>
      <c r="C38" s="33">
        <v>166339.5</v>
      </c>
      <c r="D38" s="33">
        <f t="shared" si="0"/>
        <v>0</v>
      </c>
      <c r="E38" s="33">
        <f t="shared" si="1"/>
        <v>1542.2850267160056</v>
      </c>
      <c r="F38" s="34">
        <f t="shared" si="2"/>
        <v>9.2719109214348094</v>
      </c>
      <c r="G38" s="34">
        <f t="shared" si="3"/>
        <v>-78.649961203874469</v>
      </c>
      <c r="H38" s="33">
        <f t="shared" si="4"/>
        <v>-13082.595221671878</v>
      </c>
    </row>
    <row r="39" spans="1:10">
      <c r="B39" s="152" t="s">
        <v>330</v>
      </c>
      <c r="C39" s="33">
        <v>47197552</v>
      </c>
      <c r="D39" s="33">
        <f>G66</f>
        <v>213697</v>
      </c>
      <c r="E39" s="33"/>
      <c r="F39" s="34"/>
      <c r="G39" s="34"/>
      <c r="H39" s="33"/>
    </row>
    <row r="40" spans="1:10">
      <c r="A40" s="153"/>
      <c r="B40" s="153" t="s">
        <v>248</v>
      </c>
      <c r="C40" s="33">
        <v>47227907</v>
      </c>
      <c r="D40" s="43">
        <f>SUM(D21:D39)</f>
        <v>4152366</v>
      </c>
      <c r="E40" s="43">
        <f>SUM(E21:E38)</f>
        <v>4152365.9999999991</v>
      </c>
      <c r="F40" s="34">
        <f t="shared" si="2"/>
        <v>87.921872125309278</v>
      </c>
      <c r="G40" s="34">
        <f t="shared" si="3"/>
        <v>0</v>
      </c>
      <c r="H40" s="33">
        <f>SUM(H21:H39)</f>
        <v>2668.8684283644889</v>
      </c>
    </row>
    <row r="41" spans="1:10">
      <c r="D41" s="33"/>
    </row>
    <row r="43" spans="1:10">
      <c r="B43" s="20" t="s">
        <v>806</v>
      </c>
      <c r="E43" s="154"/>
    </row>
    <row r="44" spans="1:10">
      <c r="B44" s="20" t="s">
        <v>804</v>
      </c>
      <c r="E44" s="154"/>
    </row>
    <row r="45" spans="1:10">
      <c r="B45" s="126" t="s">
        <v>733</v>
      </c>
      <c r="C45" s="126" t="s">
        <v>727</v>
      </c>
      <c r="D45" s="126" t="s">
        <v>728</v>
      </c>
      <c r="E45" s="126" t="s">
        <v>729</v>
      </c>
      <c r="F45" s="126" t="s">
        <v>730</v>
      </c>
      <c r="G45" s="154"/>
    </row>
    <row r="46" spans="1:10" s="31" customFormat="1" ht="38.25">
      <c r="C46" s="166" t="s">
        <v>331</v>
      </c>
      <c r="D46" s="166" t="s">
        <v>332</v>
      </c>
      <c r="E46" s="166" t="s">
        <v>31</v>
      </c>
      <c r="F46" s="166" t="s">
        <v>33</v>
      </c>
      <c r="G46" s="120" t="s">
        <v>115</v>
      </c>
      <c r="H46" s="92" t="s">
        <v>74</v>
      </c>
      <c r="J46" s="62"/>
    </row>
    <row r="47" spans="1:10">
      <c r="B47" s="152" t="s">
        <v>244</v>
      </c>
      <c r="C47" s="33">
        <v>383175</v>
      </c>
      <c r="D47" s="33">
        <v>3105</v>
      </c>
      <c r="E47" s="33">
        <v>73156</v>
      </c>
      <c r="F47" s="33">
        <v>0</v>
      </c>
      <c r="G47" s="33">
        <f>E47+C47+D47+F47</f>
        <v>459436</v>
      </c>
      <c r="H47" s="69">
        <f>+G47/G$65</f>
        <v>0.11664752737536462</v>
      </c>
      <c r="I47" s="69"/>
      <c r="J47" s="33"/>
    </row>
    <row r="48" spans="1:10">
      <c r="B48" s="152" t="s">
        <v>245</v>
      </c>
      <c r="C48" s="33">
        <v>3579</v>
      </c>
      <c r="D48" s="33">
        <v>268</v>
      </c>
      <c r="E48" s="33">
        <v>8117</v>
      </c>
      <c r="F48" s="33">
        <v>0</v>
      </c>
      <c r="G48" s="33">
        <f t="shared" ref="G48:G66" si="5">E48+C48+D48+F48</f>
        <v>11964</v>
      </c>
      <c r="H48" s="69">
        <f t="shared" ref="H48:H65" si="6">+G48/G$65</f>
        <v>3.0375743683970398E-3</v>
      </c>
      <c r="I48" s="69"/>
      <c r="J48" s="33"/>
    </row>
    <row r="49" spans="2:10">
      <c r="B49" s="152" t="s">
        <v>246</v>
      </c>
      <c r="C49" s="33">
        <v>53731</v>
      </c>
      <c r="D49" s="33">
        <v>511</v>
      </c>
      <c r="E49" s="33">
        <v>4496</v>
      </c>
      <c r="F49" s="33">
        <v>16457</v>
      </c>
      <c r="G49" s="33">
        <f t="shared" si="5"/>
        <v>75195</v>
      </c>
      <c r="H49" s="69">
        <f t="shared" si="6"/>
        <v>1.9091474810399148E-2</v>
      </c>
      <c r="I49" s="69"/>
      <c r="J49" s="33"/>
    </row>
    <row r="50" spans="2:10">
      <c r="B50" s="152" t="s">
        <v>196</v>
      </c>
      <c r="C50" s="33">
        <v>0</v>
      </c>
      <c r="D50" s="33">
        <v>0</v>
      </c>
      <c r="E50" s="33">
        <v>0</v>
      </c>
      <c r="F50" s="33">
        <v>0</v>
      </c>
      <c r="G50" s="33">
        <f t="shared" si="5"/>
        <v>0</v>
      </c>
      <c r="H50" s="69">
        <f t="shared" si="6"/>
        <v>0</v>
      </c>
      <c r="I50" s="69"/>
      <c r="J50" s="33"/>
    </row>
    <row r="51" spans="2:10">
      <c r="B51" s="152" t="s">
        <v>334</v>
      </c>
      <c r="C51" s="33">
        <v>0</v>
      </c>
      <c r="D51" s="33">
        <v>0</v>
      </c>
      <c r="E51" s="33">
        <v>0</v>
      </c>
      <c r="F51" s="33">
        <v>0</v>
      </c>
      <c r="G51" s="33">
        <f t="shared" si="5"/>
        <v>0</v>
      </c>
      <c r="H51" s="69">
        <f t="shared" si="6"/>
        <v>0</v>
      </c>
      <c r="I51" s="69"/>
      <c r="J51" s="167"/>
    </row>
    <row r="52" spans="2:10">
      <c r="B52" s="152" t="s">
        <v>335</v>
      </c>
      <c r="C52" s="33">
        <v>132</v>
      </c>
      <c r="D52" s="33">
        <v>673</v>
      </c>
      <c r="E52" s="33">
        <v>12006</v>
      </c>
      <c r="F52" s="33">
        <v>7577</v>
      </c>
      <c r="G52" s="33">
        <f t="shared" si="5"/>
        <v>20388</v>
      </c>
      <c r="H52" s="69">
        <f t="shared" si="6"/>
        <v>5.1763679557738917E-3</v>
      </c>
      <c r="I52" s="69"/>
      <c r="J52" s="33"/>
    </row>
    <row r="53" spans="2:10">
      <c r="B53" s="152" t="s">
        <v>336</v>
      </c>
      <c r="C53" s="33">
        <v>411715</v>
      </c>
      <c r="D53" s="33">
        <v>654</v>
      </c>
      <c r="E53" s="33">
        <v>49254</v>
      </c>
      <c r="F53" s="33">
        <v>8518</v>
      </c>
      <c r="G53" s="33">
        <f t="shared" si="5"/>
        <v>470141</v>
      </c>
      <c r="H53" s="69">
        <f t="shared" si="6"/>
        <v>0.11936545061288471</v>
      </c>
      <c r="I53" s="69"/>
      <c r="J53" s="33"/>
    </row>
    <row r="54" spans="2:10">
      <c r="B54" s="152" t="s">
        <v>263</v>
      </c>
      <c r="C54" s="33">
        <v>234341</v>
      </c>
      <c r="D54" s="33">
        <v>3688</v>
      </c>
      <c r="E54" s="33">
        <v>7887</v>
      </c>
      <c r="F54" s="33">
        <v>0</v>
      </c>
      <c r="G54" s="33">
        <f t="shared" si="5"/>
        <v>245916</v>
      </c>
      <c r="H54" s="69">
        <f t="shared" si="6"/>
        <v>6.2436320493039654E-2</v>
      </c>
      <c r="I54" s="69"/>
      <c r="J54" s="33"/>
    </row>
    <row r="55" spans="2:10">
      <c r="B55" s="152" t="s">
        <v>264</v>
      </c>
      <c r="C55" s="33">
        <v>469713</v>
      </c>
      <c r="D55" s="33">
        <v>2665</v>
      </c>
      <c r="E55" s="33">
        <v>74222</v>
      </c>
      <c r="F55" s="33">
        <v>0</v>
      </c>
      <c r="G55" s="33">
        <f t="shared" si="5"/>
        <v>546600</v>
      </c>
      <c r="H55" s="69">
        <f t="shared" si="6"/>
        <v>0.13877784601854079</v>
      </c>
      <c r="I55" s="69"/>
      <c r="J55" s="33"/>
    </row>
    <row r="56" spans="2:10">
      <c r="B56" s="152" t="s">
        <v>265</v>
      </c>
      <c r="C56" s="33">
        <v>389516</v>
      </c>
      <c r="D56" s="33">
        <v>2366</v>
      </c>
      <c r="E56" s="33">
        <v>12277</v>
      </c>
      <c r="F56" s="33">
        <v>0</v>
      </c>
      <c r="G56" s="33">
        <f t="shared" si="5"/>
        <v>404159</v>
      </c>
      <c r="H56" s="69">
        <f t="shared" si="6"/>
        <v>0.102613090869022</v>
      </c>
      <c r="I56" s="69"/>
      <c r="J56" s="33"/>
    </row>
    <row r="57" spans="2:10">
      <c r="B57" s="152" t="s">
        <v>253</v>
      </c>
      <c r="C57" s="33">
        <v>186689</v>
      </c>
      <c r="D57" s="33">
        <v>0</v>
      </c>
      <c r="E57" s="33">
        <v>757</v>
      </c>
      <c r="F57" s="33">
        <v>0</v>
      </c>
      <c r="G57" s="33">
        <f t="shared" si="5"/>
        <v>187446</v>
      </c>
      <c r="H57" s="69">
        <f t="shared" si="6"/>
        <v>4.7591204033646903E-2</v>
      </c>
      <c r="I57" s="69"/>
      <c r="J57" s="33"/>
    </row>
    <row r="58" spans="2:10">
      <c r="B58" s="152" t="s">
        <v>254</v>
      </c>
      <c r="C58" s="33">
        <v>792054</v>
      </c>
      <c r="D58" s="33">
        <v>182</v>
      </c>
      <c r="E58" s="33">
        <v>55420</v>
      </c>
      <c r="F58" s="33">
        <v>1676</v>
      </c>
      <c r="G58" s="33">
        <f t="shared" si="5"/>
        <v>849332</v>
      </c>
      <c r="H58" s="69">
        <f t="shared" si="6"/>
        <v>0.21563934415407846</v>
      </c>
      <c r="I58" s="69"/>
      <c r="J58" s="33"/>
    </row>
    <row r="59" spans="2:10">
      <c r="B59" s="152" t="s">
        <v>255</v>
      </c>
      <c r="C59" s="33">
        <v>268543</v>
      </c>
      <c r="D59" s="33">
        <v>17495</v>
      </c>
      <c r="E59" s="33">
        <v>10619</v>
      </c>
      <c r="F59" s="33">
        <v>0</v>
      </c>
      <c r="G59" s="33">
        <f t="shared" si="5"/>
        <v>296657</v>
      </c>
      <c r="H59" s="69">
        <f t="shared" si="6"/>
        <v>7.531909891387166E-2</v>
      </c>
      <c r="I59" s="69"/>
      <c r="J59" s="33"/>
    </row>
    <row r="60" spans="2:10">
      <c r="B60" s="152" t="s">
        <v>256</v>
      </c>
      <c r="C60" s="33">
        <v>35855</v>
      </c>
      <c r="D60" s="33">
        <v>24</v>
      </c>
      <c r="E60" s="33">
        <v>2239</v>
      </c>
      <c r="F60" s="33">
        <v>1025</v>
      </c>
      <c r="G60" s="33">
        <f t="shared" si="5"/>
        <v>39143</v>
      </c>
      <c r="H60" s="69">
        <f t="shared" si="6"/>
        <v>9.9381288450489241E-3</v>
      </c>
      <c r="I60" s="69"/>
      <c r="J60" s="33"/>
    </row>
    <row r="61" spans="2:10">
      <c r="B61" s="152" t="s">
        <v>257</v>
      </c>
      <c r="C61" s="33">
        <v>3913</v>
      </c>
      <c r="D61" s="33">
        <v>0</v>
      </c>
      <c r="E61" s="33">
        <v>3345</v>
      </c>
      <c r="F61" s="33">
        <v>0</v>
      </c>
      <c r="G61" s="33">
        <f t="shared" si="5"/>
        <v>7258</v>
      </c>
      <c r="H61" s="69">
        <f t="shared" si="6"/>
        <v>1.8427544939673783E-3</v>
      </c>
      <c r="I61" s="69"/>
      <c r="J61" s="33"/>
    </row>
    <row r="62" spans="2:10">
      <c r="B62" s="152" t="s">
        <v>258</v>
      </c>
      <c r="C62" s="33">
        <v>312549</v>
      </c>
      <c r="D62" s="33">
        <v>2454</v>
      </c>
      <c r="E62" s="33">
        <v>4007</v>
      </c>
      <c r="F62" s="33">
        <v>5531</v>
      </c>
      <c r="G62" s="33">
        <f>E62+C62+D62+F62</f>
        <v>324541</v>
      </c>
      <c r="H62" s="69">
        <f t="shared" si="6"/>
        <v>8.2398647868099598E-2</v>
      </c>
      <c r="I62" s="69"/>
      <c r="J62" s="33"/>
    </row>
    <row r="63" spans="2:10">
      <c r="B63" s="152" t="s">
        <v>259</v>
      </c>
      <c r="C63" s="33">
        <v>1</v>
      </c>
      <c r="D63" s="33">
        <v>0</v>
      </c>
      <c r="E63" s="33">
        <v>492</v>
      </c>
      <c r="F63" s="33">
        <v>0</v>
      </c>
      <c r="G63" s="33">
        <f t="shared" si="5"/>
        <v>493</v>
      </c>
      <c r="H63" s="69">
        <f t="shared" si="6"/>
        <v>1.2516918786524076E-4</v>
      </c>
      <c r="I63" s="69"/>
      <c r="J63" s="33"/>
    </row>
    <row r="64" spans="2:10">
      <c r="B64" s="152" t="s">
        <v>247</v>
      </c>
      <c r="C64" s="33">
        <v>0</v>
      </c>
      <c r="D64" s="33">
        <v>0</v>
      </c>
      <c r="E64" s="33">
        <v>0</v>
      </c>
      <c r="F64" s="33">
        <v>0</v>
      </c>
      <c r="G64" s="33">
        <f t="shared" si="5"/>
        <v>0</v>
      </c>
      <c r="H64" s="69">
        <f t="shared" si="6"/>
        <v>0</v>
      </c>
      <c r="I64" s="69"/>
      <c r="J64" s="33"/>
    </row>
    <row r="65" spans="2:10">
      <c r="B65" s="20" t="s">
        <v>329</v>
      </c>
      <c r="C65" s="37">
        <f>SUM(C47:C64)</f>
        <v>3545506</v>
      </c>
      <c r="D65" s="37">
        <f>SUM(D47:D64)</f>
        <v>34085</v>
      </c>
      <c r="E65" s="37">
        <f>SUM(E47:E64)</f>
        <v>318294</v>
      </c>
      <c r="F65" s="37">
        <f>SUM(F47:F64)</f>
        <v>40784</v>
      </c>
      <c r="G65" s="37">
        <f t="shared" si="5"/>
        <v>3938669</v>
      </c>
      <c r="H65" s="69">
        <f t="shared" si="6"/>
        <v>1</v>
      </c>
      <c r="I65" s="69"/>
      <c r="J65" s="69"/>
    </row>
    <row r="66" spans="2:10">
      <c r="B66" s="152" t="s">
        <v>330</v>
      </c>
      <c r="C66" s="33">
        <v>56765</v>
      </c>
      <c r="D66" s="33">
        <v>117814</v>
      </c>
      <c r="E66" s="33">
        <v>20820</v>
      </c>
      <c r="F66" s="33">
        <v>18298</v>
      </c>
      <c r="G66" s="33">
        <f t="shared" si="5"/>
        <v>213697</v>
      </c>
      <c r="I66" s="152" t="s">
        <v>803</v>
      </c>
    </row>
    <row r="67" spans="2:10">
      <c r="B67" s="20" t="s">
        <v>248</v>
      </c>
      <c r="C67" s="33">
        <f>C65+C66</f>
        <v>3602271</v>
      </c>
      <c r="D67" s="33">
        <f>D65+D66</f>
        <v>151899</v>
      </c>
      <c r="E67" s="33">
        <f>E65+E66</f>
        <v>339114</v>
      </c>
      <c r="F67" s="33">
        <f>F65+F66</f>
        <v>59082</v>
      </c>
      <c r="G67" s="33">
        <f>E67+C67+D67+F67</f>
        <v>4152366</v>
      </c>
      <c r="I67" s="152" t="s">
        <v>32</v>
      </c>
    </row>
    <row r="70" spans="2:10">
      <c r="B70" s="20" t="s">
        <v>30</v>
      </c>
    </row>
    <row r="72" spans="2:10">
      <c r="B72" s="20" t="s">
        <v>790</v>
      </c>
    </row>
    <row r="73" spans="2:10">
      <c r="B73" s="152" t="s">
        <v>791</v>
      </c>
    </row>
    <row r="74" spans="2:10">
      <c r="B74" s="152" t="s">
        <v>789</v>
      </c>
    </row>
    <row r="77" spans="2:10">
      <c r="B77" s="152" t="s">
        <v>749</v>
      </c>
      <c r="D77" s="152" t="s">
        <v>145</v>
      </c>
    </row>
    <row r="78" spans="2:10">
      <c r="B78" s="152" t="s">
        <v>18</v>
      </c>
      <c r="C78" s="168">
        <v>188400.68848000001</v>
      </c>
      <c r="D78" s="169">
        <f>C78/C80</f>
        <v>9.1052641170126361E-2</v>
      </c>
      <c r="E78" s="69"/>
      <c r="F78" s="33">
        <v>20038.37</v>
      </c>
      <c r="G78" s="152" t="s">
        <v>740</v>
      </c>
    </row>
    <row r="79" spans="2:10">
      <c r="B79" s="152" t="s">
        <v>17</v>
      </c>
      <c r="C79" s="168">
        <v>1880739.6028816169</v>
      </c>
      <c r="D79" s="169">
        <f>C79/C80</f>
        <v>0.90894735882987365</v>
      </c>
      <c r="E79" s="69"/>
    </row>
    <row r="80" spans="2:10">
      <c r="B80" s="152" t="s">
        <v>248</v>
      </c>
      <c r="C80" s="168">
        <f>C78+C79</f>
        <v>2069140.2913616169</v>
      </c>
      <c r="D80" s="170"/>
    </row>
    <row r="81" spans="2:11">
      <c r="C81" s="83"/>
    </row>
    <row r="83" spans="2:11">
      <c r="B83" s="20" t="s">
        <v>73</v>
      </c>
    </row>
    <row r="84" spans="2:11">
      <c r="B84" s="152" t="s">
        <v>793</v>
      </c>
    </row>
    <row r="85" spans="2:11" ht="25.5">
      <c r="C85" s="90" t="s">
        <v>711</v>
      </c>
      <c r="D85" s="90" t="s">
        <v>68</v>
      </c>
      <c r="E85" s="154"/>
    </row>
    <row r="86" spans="2:11">
      <c r="C86" s="171" t="s">
        <v>792</v>
      </c>
      <c r="D86" s="171" t="s">
        <v>794</v>
      </c>
      <c r="E86" s="154"/>
    </row>
    <row r="87" spans="2:11">
      <c r="C87" s="126" t="s">
        <v>714</v>
      </c>
      <c r="D87" s="126" t="s">
        <v>715</v>
      </c>
      <c r="E87" s="154"/>
    </row>
    <row r="88" spans="2:11" ht="51">
      <c r="B88" s="31"/>
      <c r="C88" s="31" t="s">
        <v>166</v>
      </c>
      <c r="D88" s="68" t="s">
        <v>841</v>
      </c>
      <c r="E88" s="63" t="s">
        <v>168</v>
      </c>
      <c r="F88" s="31"/>
      <c r="G88" s="31"/>
      <c r="H88" s="31"/>
      <c r="I88" s="31"/>
      <c r="J88" s="31"/>
      <c r="K88" s="31"/>
    </row>
    <row r="89" spans="2:11">
      <c r="B89" s="152" t="s">
        <v>244</v>
      </c>
      <c r="C89" s="102">
        <v>0.11703602522541982</v>
      </c>
      <c r="D89" s="172">
        <v>0.12620221811016868</v>
      </c>
      <c r="E89" s="69">
        <f t="shared" ref="E89:E106" si="7">C89*C$109+D89*D$109</f>
        <v>0.12536761203853747</v>
      </c>
      <c r="G89" s="173"/>
    </row>
    <row r="90" spans="2:11">
      <c r="B90" s="152" t="s">
        <v>245</v>
      </c>
      <c r="C90" s="102">
        <v>5.0913610288600537E-2</v>
      </c>
      <c r="D90" s="172">
        <v>1.9445162740750054E-2</v>
      </c>
      <c r="E90" s="69">
        <f t="shared" si="7"/>
        <v>2.2310448003505429E-2</v>
      </c>
      <c r="G90" s="173"/>
    </row>
    <row r="91" spans="2:11">
      <c r="B91" s="152" t="s">
        <v>246</v>
      </c>
      <c r="C91" s="102">
        <v>1.8096437282882318E-2</v>
      </c>
      <c r="D91" s="172">
        <v>1.7832048402918646E-2</v>
      </c>
      <c r="E91" s="69">
        <f t="shared" si="7"/>
        <v>1.7856121708735351E-2</v>
      </c>
      <c r="G91" s="173"/>
    </row>
    <row r="92" spans="2:11">
      <c r="B92" s="152" t="s">
        <v>196</v>
      </c>
      <c r="C92" s="102">
        <v>9.1926748455950138E-3</v>
      </c>
      <c r="D92" s="172">
        <v>4.4065833461313557E-3</v>
      </c>
      <c r="E92" s="69">
        <f t="shared" si="7"/>
        <v>4.8423696180394122E-3</v>
      </c>
      <c r="G92" s="173"/>
    </row>
    <row r="93" spans="2:11">
      <c r="B93" s="152" t="s">
        <v>334</v>
      </c>
      <c r="C93" s="102">
        <v>2.086339211737696E-2</v>
      </c>
      <c r="D93" s="172">
        <v>5.9261862374022289E-3</v>
      </c>
      <c r="E93" s="69">
        <f t="shared" si="7"/>
        <v>7.2862582844758703E-3</v>
      </c>
      <c r="G93" s="173"/>
    </row>
    <row r="94" spans="2:11">
      <c r="B94" s="152" t="s">
        <v>335</v>
      </c>
      <c r="C94" s="102">
        <v>1.2377278583838216E-2</v>
      </c>
      <c r="D94" s="172">
        <v>1.0165533039474308E-2</v>
      </c>
      <c r="E94" s="69">
        <f t="shared" si="7"/>
        <v>1.0366918312884901E-2</v>
      </c>
      <c r="G94" s="173"/>
    </row>
    <row r="95" spans="2:11">
      <c r="B95" s="152" t="s">
        <v>336</v>
      </c>
      <c r="C95" s="102">
        <v>6.7974437475834731E-2</v>
      </c>
      <c r="D95" s="172">
        <v>2.9624951505173316E-2</v>
      </c>
      <c r="E95" s="69">
        <f t="shared" si="7"/>
        <v>3.3116773490318746E-2</v>
      </c>
      <c r="G95" s="173"/>
    </row>
    <row r="96" spans="2:11">
      <c r="B96" s="152" t="s">
        <v>263</v>
      </c>
      <c r="C96" s="102">
        <v>4.6290313530384146E-2</v>
      </c>
      <c r="D96" s="172">
        <v>2.9928373084966133E-2</v>
      </c>
      <c r="E96" s="69">
        <f t="shared" si="7"/>
        <v>3.1418170977189755E-2</v>
      </c>
      <c r="G96" s="173"/>
    </row>
    <row r="97" spans="2:7">
      <c r="B97" s="152" t="s">
        <v>264</v>
      </c>
      <c r="C97" s="102">
        <v>0.20850463508567635</v>
      </c>
      <c r="D97" s="172">
        <v>0.24581657975525445</v>
      </c>
      <c r="E97" s="69">
        <f t="shared" si="7"/>
        <v>0.24241922864589574</v>
      </c>
      <c r="G97" s="173"/>
    </row>
    <row r="98" spans="2:7">
      <c r="B98" s="152" t="s">
        <v>265</v>
      </c>
      <c r="C98" s="102">
        <v>8.7833246486378747E-2</v>
      </c>
      <c r="D98" s="172">
        <v>7.2158005798406449E-2</v>
      </c>
      <c r="E98" s="69">
        <f t="shared" si="7"/>
        <v>7.3585277864023746E-2</v>
      </c>
      <c r="G98" s="173"/>
    </row>
    <row r="99" spans="2:7">
      <c r="B99" s="152" t="s">
        <v>253</v>
      </c>
      <c r="C99" s="102">
        <v>1.2358387354365404E-2</v>
      </c>
      <c r="D99" s="172">
        <v>9.8372937970569747E-3</v>
      </c>
      <c r="E99" s="69">
        <f t="shared" si="7"/>
        <v>1.0066846024086896E-2</v>
      </c>
      <c r="G99" s="173"/>
    </row>
    <row r="100" spans="2:7">
      <c r="B100" s="152" t="s">
        <v>254</v>
      </c>
      <c r="C100" s="102">
        <v>5.8444932675298045E-2</v>
      </c>
      <c r="D100" s="172">
        <v>2.2456082462874935E-2</v>
      </c>
      <c r="E100" s="69">
        <f t="shared" si="7"/>
        <v>2.5732962327392122E-2</v>
      </c>
      <c r="G100" s="173"/>
    </row>
    <row r="101" spans="2:7">
      <c r="B101" s="152" t="s">
        <v>255</v>
      </c>
      <c r="C101" s="102">
        <v>0.13874389383948316</v>
      </c>
      <c r="D101" s="172">
        <v>0.33391271981523463</v>
      </c>
      <c r="E101" s="69">
        <f t="shared" si="7"/>
        <v>0.3161420827360697</v>
      </c>
      <c r="G101" s="173"/>
    </row>
    <row r="102" spans="2:7">
      <c r="B102" s="152" t="s">
        <v>256</v>
      </c>
      <c r="C102" s="102">
        <v>3.7826357505584572E-2</v>
      </c>
      <c r="D102" s="172">
        <v>1.2589911901747346E-2</v>
      </c>
      <c r="E102" s="69">
        <f t="shared" si="7"/>
        <v>1.4887756927722949E-2</v>
      </c>
      <c r="G102" s="173"/>
    </row>
    <row r="103" spans="2:7">
      <c r="B103" s="152" t="s">
        <v>257</v>
      </c>
      <c r="C103" s="102">
        <v>2.7263844384052938E-2</v>
      </c>
      <c r="D103" s="172">
        <v>1.1660917653319947E-2</v>
      </c>
      <c r="E103" s="69">
        <f t="shared" si="7"/>
        <v>1.3081605342137152E-2</v>
      </c>
      <c r="G103" s="173"/>
    </row>
    <row r="104" spans="2:7">
      <c r="B104" s="152" t="s">
        <v>258</v>
      </c>
      <c r="C104" s="102">
        <v>7.5617089559589762E-2</v>
      </c>
      <c r="D104" s="172">
        <v>4.3746293139078574E-2</v>
      </c>
      <c r="E104" s="69">
        <f t="shared" si="7"/>
        <v>4.6648213329361525E-2</v>
      </c>
      <c r="G104" s="173"/>
    </row>
    <row r="105" spans="2:7">
      <c r="B105" s="152" t="s">
        <v>259</v>
      </c>
      <c r="C105" s="102">
        <v>8.2073034361386521E-3</v>
      </c>
      <c r="D105" s="172">
        <v>3.4256927831684998E-3</v>
      </c>
      <c r="E105" s="69">
        <f t="shared" si="7"/>
        <v>3.8610710621686446E-3</v>
      </c>
      <c r="G105" s="173"/>
    </row>
    <row r="106" spans="2:7">
      <c r="B106" s="152" t="s">
        <v>247</v>
      </c>
      <c r="C106" s="102">
        <v>2.456140323500704E-3</v>
      </c>
      <c r="D106" s="172">
        <v>8.6544642687342969E-4</v>
      </c>
      <c r="E106" s="69">
        <f t="shared" si="7"/>
        <v>1.010283307454543E-3</v>
      </c>
      <c r="G106" s="173"/>
    </row>
    <row r="107" spans="2:7">
      <c r="B107" s="153" t="s">
        <v>248</v>
      </c>
      <c r="C107" s="102">
        <f>SUM(C89:C106)</f>
        <v>1</v>
      </c>
      <c r="D107" s="174">
        <f>SUM(D89:D106)</f>
        <v>1</v>
      </c>
      <c r="E107" s="69">
        <f>SUM(E89:E106)</f>
        <v>1</v>
      </c>
    </row>
    <row r="109" spans="2:7">
      <c r="B109" s="152" t="s">
        <v>19</v>
      </c>
      <c r="C109" s="69">
        <f>D78</f>
        <v>9.1052641170126361E-2</v>
      </c>
      <c r="D109" s="69">
        <f>D79</f>
        <v>0.90894735882987365</v>
      </c>
    </row>
    <row r="112" spans="2:7">
      <c r="B112" s="20" t="s">
        <v>838</v>
      </c>
    </row>
    <row r="113" spans="2:11">
      <c r="B113" s="152" t="s">
        <v>29</v>
      </c>
    </row>
    <row r="115" spans="2:11">
      <c r="K115" s="156"/>
    </row>
    <row r="117" spans="2:11" ht="25.5">
      <c r="B117" s="31"/>
      <c r="C117" s="31" t="s">
        <v>75</v>
      </c>
      <c r="D117" s="31" t="s">
        <v>411</v>
      </c>
      <c r="E117" s="31" t="s">
        <v>368</v>
      </c>
      <c r="F117" s="81" t="s">
        <v>84</v>
      </c>
      <c r="G117" s="31"/>
      <c r="H117" s="31"/>
      <c r="I117" s="156"/>
    </row>
    <row r="118" spans="2:11">
      <c r="B118" s="152" t="s">
        <v>244</v>
      </c>
      <c r="C118" s="69">
        <f t="shared" ref="C118:C135" si="8">H47</f>
        <v>0.11664752737536462</v>
      </c>
      <c r="D118" s="69">
        <f>E89</f>
        <v>0.12536761203853747</v>
      </c>
      <c r="E118" s="69">
        <f>C118*C$138+D118*D$138</f>
        <v>0.11955422226308889</v>
      </c>
      <c r="F118" s="33">
        <f>E118*F$139</f>
        <v>470884.50904673804</v>
      </c>
      <c r="I118" s="33"/>
    </row>
    <row r="119" spans="2:11">
      <c r="B119" s="152" t="s">
        <v>245</v>
      </c>
      <c r="C119" s="69">
        <f t="shared" si="8"/>
        <v>3.0375743683970398E-3</v>
      </c>
      <c r="D119" s="69">
        <f t="shared" ref="D119:D135" si="9">E90</f>
        <v>2.2310448003505429E-2</v>
      </c>
      <c r="E119" s="69">
        <f t="shared" ref="E119:E135" si="10">C119*C$138+D119*D$138</f>
        <v>9.4618655800998361E-3</v>
      </c>
      <c r="F119" s="33">
        <f t="shared" ref="F119:F135" si="11">E119*F$139</f>
        <v>37267.156642506241</v>
      </c>
      <c r="I119" s="33"/>
    </row>
    <row r="120" spans="2:11">
      <c r="B120" s="152" t="s">
        <v>246</v>
      </c>
      <c r="C120" s="69">
        <f t="shared" si="8"/>
        <v>1.9091474810399148E-2</v>
      </c>
      <c r="D120" s="69">
        <f t="shared" si="9"/>
        <v>1.7856121708735351E-2</v>
      </c>
      <c r="E120" s="69">
        <f t="shared" si="10"/>
        <v>1.8679690443177882E-2</v>
      </c>
      <c r="F120" s="33">
        <f t="shared" si="11"/>
        <v>73573.117678140989</v>
      </c>
      <c r="I120" s="33"/>
    </row>
    <row r="121" spans="2:11">
      <c r="B121" s="152" t="s">
        <v>196</v>
      </c>
      <c r="C121" s="69">
        <f t="shared" si="8"/>
        <v>0</v>
      </c>
      <c r="D121" s="69">
        <f t="shared" si="9"/>
        <v>4.8423696180394122E-3</v>
      </c>
      <c r="E121" s="69">
        <f t="shared" si="10"/>
        <v>1.6141232060131374E-3</v>
      </c>
      <c r="F121" s="33">
        <f t="shared" si="11"/>
        <v>6357.4970337045579</v>
      </c>
      <c r="I121" s="33"/>
    </row>
    <row r="122" spans="2:11">
      <c r="B122" s="152" t="s">
        <v>334</v>
      </c>
      <c r="C122" s="69">
        <f t="shared" si="8"/>
        <v>0</v>
      </c>
      <c r="D122" s="69">
        <f t="shared" si="9"/>
        <v>7.2862582844758703E-3</v>
      </c>
      <c r="E122" s="69">
        <f t="shared" si="10"/>
        <v>2.4287527614919565E-3</v>
      </c>
      <c r="F122" s="33">
        <f t="shared" si="11"/>
        <v>9566.0532103527621</v>
      </c>
      <c r="I122" s="33"/>
    </row>
    <row r="123" spans="2:11">
      <c r="B123" s="152" t="s">
        <v>335</v>
      </c>
      <c r="C123" s="69">
        <f t="shared" si="8"/>
        <v>5.1763679557738917E-3</v>
      </c>
      <c r="D123" s="69">
        <f t="shared" si="9"/>
        <v>1.0366918312884901E-2</v>
      </c>
      <c r="E123" s="69">
        <f t="shared" si="10"/>
        <v>6.906551408144228E-3</v>
      </c>
      <c r="F123" s="33">
        <f t="shared" si="11"/>
        <v>27202.619928164018</v>
      </c>
      <c r="I123" s="33"/>
    </row>
    <row r="124" spans="2:11">
      <c r="B124" s="152" t="s">
        <v>336</v>
      </c>
      <c r="C124" s="69">
        <f t="shared" si="8"/>
        <v>0.11936545061288471</v>
      </c>
      <c r="D124" s="69">
        <f t="shared" si="9"/>
        <v>3.3116773490318746E-2</v>
      </c>
      <c r="E124" s="69">
        <f t="shared" si="10"/>
        <v>9.0615891572029386E-2</v>
      </c>
      <c r="F124" s="33">
        <f t="shared" si="11"/>
        <v>356906.00304211339</v>
      </c>
      <c r="I124" s="33"/>
    </row>
    <row r="125" spans="2:11">
      <c r="B125" s="152" t="s">
        <v>263</v>
      </c>
      <c r="C125" s="69">
        <f t="shared" si="8"/>
        <v>6.2436320493039654E-2</v>
      </c>
      <c r="D125" s="69">
        <f t="shared" si="9"/>
        <v>3.1418170977189755E-2</v>
      </c>
      <c r="E125" s="69">
        <f t="shared" si="10"/>
        <v>5.2096937321089686E-2</v>
      </c>
      <c r="F125" s="33">
        <f t="shared" si="11"/>
        <v>205192.592021519</v>
      </c>
      <c r="I125" s="33"/>
    </row>
    <row r="126" spans="2:11">
      <c r="B126" s="152" t="s">
        <v>264</v>
      </c>
      <c r="C126" s="69">
        <f t="shared" si="8"/>
        <v>0.13877784601854079</v>
      </c>
      <c r="D126" s="69">
        <f t="shared" si="9"/>
        <v>0.24241922864589574</v>
      </c>
      <c r="E126" s="69">
        <f t="shared" si="10"/>
        <v>0.17332497356099244</v>
      </c>
      <c r="F126" s="33">
        <f t="shared" si="11"/>
        <v>682669.70029050054</v>
      </c>
      <c r="I126" s="33"/>
    </row>
    <row r="127" spans="2:11">
      <c r="B127" s="152" t="s">
        <v>265</v>
      </c>
      <c r="C127" s="69">
        <f t="shared" si="8"/>
        <v>0.102613090869022</v>
      </c>
      <c r="D127" s="69">
        <f t="shared" si="9"/>
        <v>7.3585277864023746E-2</v>
      </c>
      <c r="E127" s="69">
        <f t="shared" si="10"/>
        <v>9.2937153200689238E-2</v>
      </c>
      <c r="F127" s="33">
        <f t="shared" si="11"/>
        <v>366048.68425980548</v>
      </c>
      <c r="I127" s="33"/>
    </row>
    <row r="128" spans="2:11">
      <c r="B128" s="152" t="s">
        <v>253</v>
      </c>
      <c r="C128" s="69">
        <f t="shared" si="8"/>
        <v>4.7591204033646903E-2</v>
      </c>
      <c r="D128" s="69">
        <f t="shared" si="9"/>
        <v>1.0066846024086896E-2</v>
      </c>
      <c r="E128" s="69">
        <f t="shared" si="10"/>
        <v>3.5083084697126898E-2</v>
      </c>
      <c r="F128" s="33">
        <f t="shared" si="11"/>
        <v>138180.65812094809</v>
      </c>
      <c r="I128" s="33"/>
    </row>
    <row r="129" spans="2:9">
      <c r="B129" s="152" t="s">
        <v>254</v>
      </c>
      <c r="C129" s="69">
        <f t="shared" si="8"/>
        <v>0.21563934415407846</v>
      </c>
      <c r="D129" s="69">
        <f t="shared" si="9"/>
        <v>2.5732962327392122E-2</v>
      </c>
      <c r="E129" s="69">
        <f t="shared" si="10"/>
        <v>0.15233721687851631</v>
      </c>
      <c r="F129" s="33">
        <f t="shared" si="11"/>
        <v>600005.87366568903</v>
      </c>
      <c r="I129" s="33"/>
    </row>
    <row r="130" spans="2:9">
      <c r="B130" s="152" t="s">
        <v>255</v>
      </c>
      <c r="C130" s="69">
        <f t="shared" si="8"/>
        <v>7.531909891387166E-2</v>
      </c>
      <c r="D130" s="69">
        <f t="shared" si="9"/>
        <v>0.3161420827360697</v>
      </c>
      <c r="E130" s="69">
        <f t="shared" si="10"/>
        <v>0.15559342685460434</v>
      </c>
      <c r="F130" s="33">
        <f t="shared" si="11"/>
        <v>612831.00695599767</v>
      </c>
      <c r="I130" s="33"/>
    </row>
    <row r="131" spans="2:9">
      <c r="B131" s="152" t="s">
        <v>256</v>
      </c>
      <c r="C131" s="69">
        <f t="shared" si="8"/>
        <v>9.9381288450489241E-3</v>
      </c>
      <c r="D131" s="69">
        <f t="shared" si="9"/>
        <v>1.4887756927722949E-2</v>
      </c>
      <c r="E131" s="69">
        <f t="shared" si="10"/>
        <v>1.1588004872606932E-2</v>
      </c>
      <c r="F131" s="33">
        <f t="shared" si="11"/>
        <v>45641.315563585871</v>
      </c>
      <c r="I131" s="33"/>
    </row>
    <row r="132" spans="2:9">
      <c r="B132" s="152" t="s">
        <v>257</v>
      </c>
      <c r="C132" s="69">
        <f t="shared" si="8"/>
        <v>1.8427544939673783E-3</v>
      </c>
      <c r="D132" s="69">
        <f t="shared" si="9"/>
        <v>1.3081605342137152E-2</v>
      </c>
      <c r="E132" s="69">
        <f t="shared" si="10"/>
        <v>5.5890381100239693E-3</v>
      </c>
      <c r="F132" s="33">
        <f t="shared" si="11"/>
        <v>22013.371143769997</v>
      </c>
      <c r="I132" s="33"/>
    </row>
    <row r="133" spans="2:9">
      <c r="B133" s="152" t="s">
        <v>258</v>
      </c>
      <c r="C133" s="69">
        <f t="shared" si="8"/>
        <v>8.2398647868099598E-2</v>
      </c>
      <c r="D133" s="69">
        <f t="shared" si="9"/>
        <v>4.6648213329361525E-2</v>
      </c>
      <c r="E133" s="69">
        <f t="shared" si="10"/>
        <v>7.04818363551869E-2</v>
      </c>
      <c r="F133" s="33">
        <f t="shared" si="11"/>
        <v>277604.62391524762</v>
      </c>
      <c r="I133" s="33"/>
    </row>
    <row r="134" spans="2:9">
      <c r="B134" s="152" t="s">
        <v>259</v>
      </c>
      <c r="C134" s="69">
        <f t="shared" si="8"/>
        <v>1.2516918786524076E-4</v>
      </c>
      <c r="D134" s="69">
        <f t="shared" si="9"/>
        <v>3.8610710621686446E-3</v>
      </c>
      <c r="E134" s="69">
        <f t="shared" si="10"/>
        <v>1.3704698126330418E-3</v>
      </c>
      <c r="F134" s="33">
        <f t="shared" si="11"/>
        <v>5397.8269664535701</v>
      </c>
      <c r="I134" s="33"/>
    </row>
    <row r="135" spans="2:9">
      <c r="B135" s="152" t="s">
        <v>247</v>
      </c>
      <c r="C135" s="69">
        <f t="shared" si="8"/>
        <v>0</v>
      </c>
      <c r="D135" s="69">
        <f t="shared" si="9"/>
        <v>1.010283307454543E-3</v>
      </c>
      <c r="E135" s="69">
        <f t="shared" si="10"/>
        <v>3.3676110248484763E-4</v>
      </c>
      <c r="F135" s="33">
        <f t="shared" si="11"/>
        <v>1326.3905147628923</v>
      </c>
      <c r="I135" s="33"/>
    </row>
    <row r="136" spans="2:9">
      <c r="B136" s="153" t="s">
        <v>248</v>
      </c>
      <c r="C136" s="69">
        <f>SUM(C118:C135)</f>
        <v>1.0000000000000002</v>
      </c>
      <c r="D136" s="69">
        <f>SUM(D118:D135)</f>
        <v>1</v>
      </c>
      <c r="E136" s="69">
        <f>SUM(E118:E135)</f>
        <v>0.99999999999999967</v>
      </c>
      <c r="F136" s="33">
        <f>SUM(F118:F135)</f>
        <v>3938668.9999999995</v>
      </c>
      <c r="I136" s="33"/>
    </row>
    <row r="137" spans="2:9">
      <c r="C137" s="69"/>
      <c r="D137" s="69"/>
      <c r="E137" s="69"/>
    </row>
    <row r="138" spans="2:9">
      <c r="B138" s="152" t="s">
        <v>19</v>
      </c>
      <c r="C138" s="69">
        <f>2/3</f>
        <v>0.66666666666666663</v>
      </c>
      <c r="D138" s="69">
        <f>1/3</f>
        <v>0.33333333333333331</v>
      </c>
      <c r="E138" s="69"/>
    </row>
    <row r="139" spans="2:9">
      <c r="B139" s="152" t="s">
        <v>63</v>
      </c>
      <c r="F139" s="37">
        <f>G65</f>
        <v>3938669</v>
      </c>
    </row>
    <row r="143" spans="2:9">
      <c r="B143" s="20" t="s">
        <v>4</v>
      </c>
    </row>
    <row r="144" spans="2:9">
      <c r="B144" s="152" t="s">
        <v>131</v>
      </c>
    </row>
    <row r="146" spans="2:4" ht="38.25">
      <c r="C146" s="31" t="s">
        <v>411</v>
      </c>
      <c r="D146" s="81" t="s">
        <v>84</v>
      </c>
    </row>
    <row r="147" spans="2:4">
      <c r="B147" s="152" t="s">
        <v>244</v>
      </c>
      <c r="C147" s="69">
        <f>E89</f>
        <v>0.12536761203853747</v>
      </c>
      <c r="D147" s="33">
        <f>C147*D$168</f>
        <v>26790.68258979934</v>
      </c>
    </row>
    <row r="148" spans="2:4">
      <c r="B148" s="152" t="s">
        <v>245</v>
      </c>
      <c r="C148" s="69">
        <f t="shared" ref="C148:C164" si="12">E90</f>
        <v>2.2310448003505429E-2</v>
      </c>
      <c r="D148" s="33">
        <f t="shared" ref="D148:D164" si="13">C148*D$168</f>
        <v>4767.6758070050992</v>
      </c>
    </row>
    <row r="149" spans="2:4">
      <c r="B149" s="152" t="s">
        <v>246</v>
      </c>
      <c r="C149" s="69">
        <f t="shared" si="12"/>
        <v>1.7856121708735351E-2</v>
      </c>
      <c r="D149" s="33">
        <f t="shared" si="13"/>
        <v>3815.7996407916185</v>
      </c>
    </row>
    <row r="150" spans="2:4">
      <c r="B150" s="152" t="s">
        <v>196</v>
      </c>
      <c r="C150" s="69">
        <f t="shared" si="12"/>
        <v>4.8423696180394122E-3</v>
      </c>
      <c r="D150" s="33">
        <f t="shared" si="13"/>
        <v>1034.7998602661683</v>
      </c>
    </row>
    <row r="151" spans="2:4">
      <c r="B151" s="152" t="s">
        <v>334</v>
      </c>
      <c r="C151" s="69">
        <f t="shared" si="12"/>
        <v>7.2862582844758703E-3</v>
      </c>
      <c r="D151" s="33">
        <f t="shared" si="13"/>
        <v>1557.0515366176401</v>
      </c>
    </row>
    <row r="152" spans="2:4">
      <c r="B152" s="152" t="s">
        <v>335</v>
      </c>
      <c r="C152" s="69">
        <f t="shared" si="12"/>
        <v>1.0366918312884901E-2</v>
      </c>
      <c r="D152" s="33">
        <f t="shared" si="13"/>
        <v>2215.3793427085648</v>
      </c>
    </row>
    <row r="153" spans="2:4">
      <c r="B153" s="152" t="s">
        <v>336</v>
      </c>
      <c r="C153" s="69">
        <f t="shared" si="12"/>
        <v>3.3116773490318746E-2</v>
      </c>
      <c r="D153" s="33">
        <f t="shared" si="13"/>
        <v>7076.9551445606448</v>
      </c>
    </row>
    <row r="154" spans="2:4">
      <c r="B154" s="152" t="s">
        <v>263</v>
      </c>
      <c r="C154" s="69">
        <f t="shared" si="12"/>
        <v>3.1418170977189755E-2</v>
      </c>
      <c r="D154" s="33">
        <f t="shared" si="13"/>
        <v>6713.9688833125192</v>
      </c>
    </row>
    <row r="155" spans="2:4">
      <c r="B155" s="152" t="s">
        <v>264</v>
      </c>
      <c r="C155" s="69">
        <f t="shared" si="12"/>
        <v>0.24241922864589574</v>
      </c>
      <c r="D155" s="33">
        <f t="shared" si="13"/>
        <v>51804.261903941981</v>
      </c>
    </row>
    <row r="156" spans="2:4">
      <c r="B156" s="152" t="s">
        <v>265</v>
      </c>
      <c r="C156" s="69">
        <f t="shared" si="12"/>
        <v>7.3585277864023746E-2</v>
      </c>
      <c r="D156" s="33">
        <f t="shared" si="13"/>
        <v>15724.953123708283</v>
      </c>
    </row>
    <row r="157" spans="2:4">
      <c r="B157" s="152" t="s">
        <v>253</v>
      </c>
      <c r="C157" s="69">
        <f t="shared" si="12"/>
        <v>1.0066846024086896E-2</v>
      </c>
      <c r="D157" s="33">
        <f t="shared" si="13"/>
        <v>2151.2547948092974</v>
      </c>
    </row>
    <row r="158" spans="2:4">
      <c r="B158" s="152" t="s">
        <v>254</v>
      </c>
      <c r="C158" s="69">
        <f t="shared" si="12"/>
        <v>2.5732962327392122E-2</v>
      </c>
      <c r="D158" s="33">
        <f t="shared" si="13"/>
        <v>5499.0568504767143</v>
      </c>
    </row>
    <row r="159" spans="2:4">
      <c r="B159" s="152" t="s">
        <v>255</v>
      </c>
      <c r="C159" s="69">
        <f t="shared" si="12"/>
        <v>0.3161420827360697</v>
      </c>
      <c r="D159" s="33">
        <f t="shared" si="13"/>
        <v>67558.614654449892</v>
      </c>
    </row>
    <row r="160" spans="2:4">
      <c r="B160" s="152" t="s">
        <v>256</v>
      </c>
      <c r="C160" s="69">
        <f t="shared" si="12"/>
        <v>1.4887756927722949E-2</v>
      </c>
      <c r="D160" s="33">
        <f t="shared" si="13"/>
        <v>3181.4689921836111</v>
      </c>
    </row>
    <row r="161" spans="2:7">
      <c r="B161" s="152" t="s">
        <v>257</v>
      </c>
      <c r="C161" s="69">
        <f t="shared" si="12"/>
        <v>1.3081605342137152E-2</v>
      </c>
      <c r="D161" s="33">
        <f t="shared" si="13"/>
        <v>2795.4998167986828</v>
      </c>
    </row>
    <row r="162" spans="2:7">
      <c r="B162" s="152" t="s">
        <v>258</v>
      </c>
      <c r="C162" s="69">
        <f t="shared" si="12"/>
        <v>4.6648213329361525E-2</v>
      </c>
      <c r="D162" s="33">
        <f t="shared" si="13"/>
        <v>9968.5832438445705</v>
      </c>
    </row>
    <row r="163" spans="2:7">
      <c r="B163" s="152" t="s">
        <v>259</v>
      </c>
      <c r="C163" s="69">
        <f t="shared" si="12"/>
        <v>3.8610710621686446E-3</v>
      </c>
      <c r="D163" s="33">
        <f t="shared" si="13"/>
        <v>825.09930277225283</v>
      </c>
    </row>
    <row r="164" spans="2:7">
      <c r="B164" s="152" t="s">
        <v>247</v>
      </c>
      <c r="C164" s="69">
        <f t="shared" si="12"/>
        <v>1.010283307454543E-3</v>
      </c>
      <c r="D164" s="33">
        <f t="shared" si="13"/>
        <v>215.89451195311347</v>
      </c>
    </row>
    <row r="165" spans="2:7">
      <c r="B165" s="153" t="s">
        <v>248</v>
      </c>
      <c r="C165" s="69">
        <f>SUM(C147:C164)</f>
        <v>1</v>
      </c>
      <c r="D165" s="33">
        <f>SUM(D147:D164)</f>
        <v>213697.00000000003</v>
      </c>
    </row>
    <row r="167" spans="2:7">
      <c r="B167" s="152" t="s">
        <v>19</v>
      </c>
      <c r="C167" s="115">
        <v>1</v>
      </c>
    </row>
    <row r="168" spans="2:7">
      <c r="B168" s="152" t="s">
        <v>63</v>
      </c>
      <c r="D168" s="33">
        <f>+G66</f>
        <v>213697</v>
      </c>
    </row>
    <row r="172" spans="2:7">
      <c r="B172" s="20"/>
    </row>
    <row r="176" spans="2:7">
      <c r="C176" s="31"/>
      <c r="D176" s="31"/>
      <c r="E176" s="31"/>
      <c r="F176" s="31"/>
      <c r="G176" s="119"/>
    </row>
    <row r="177" spans="3:7">
      <c r="C177" s="69"/>
      <c r="D177" s="69"/>
      <c r="E177" s="69"/>
      <c r="F177" s="69"/>
      <c r="G177" s="33"/>
    </row>
    <row r="178" spans="3:7">
      <c r="C178" s="69"/>
      <c r="D178" s="69"/>
      <c r="E178" s="69"/>
      <c r="F178" s="69"/>
      <c r="G178" s="33"/>
    </row>
    <row r="179" spans="3:7">
      <c r="C179" s="69"/>
      <c r="D179" s="69"/>
      <c r="E179" s="69"/>
      <c r="F179" s="69"/>
      <c r="G179" s="33"/>
    </row>
    <row r="180" spans="3:7">
      <c r="C180" s="69"/>
      <c r="D180" s="69"/>
      <c r="E180" s="69"/>
      <c r="F180" s="69"/>
      <c r="G180" s="33"/>
    </row>
    <row r="181" spans="3:7">
      <c r="C181" s="69"/>
      <c r="D181" s="69"/>
      <c r="E181" s="69"/>
      <c r="F181" s="69"/>
      <c r="G181" s="33"/>
    </row>
    <row r="182" spans="3:7">
      <c r="C182" s="69"/>
      <c r="D182" s="69"/>
      <c r="E182" s="69"/>
      <c r="F182" s="69"/>
      <c r="G182" s="33"/>
    </row>
    <row r="183" spans="3:7">
      <c r="C183" s="69"/>
      <c r="D183" s="69"/>
      <c r="E183" s="69"/>
      <c r="F183" s="69"/>
      <c r="G183" s="33"/>
    </row>
    <row r="184" spans="3:7">
      <c r="C184" s="69"/>
      <c r="D184" s="69"/>
      <c r="E184" s="69"/>
      <c r="F184" s="69"/>
      <c r="G184" s="33"/>
    </row>
    <row r="185" spans="3:7">
      <c r="C185" s="69"/>
      <c r="D185" s="69"/>
      <c r="E185" s="69"/>
      <c r="F185" s="69"/>
      <c r="G185" s="33"/>
    </row>
    <row r="186" spans="3:7">
      <c r="C186" s="69"/>
      <c r="D186" s="69"/>
      <c r="E186" s="69"/>
      <c r="F186" s="69"/>
      <c r="G186" s="33"/>
    </row>
    <row r="187" spans="3:7">
      <c r="C187" s="69"/>
      <c r="D187" s="69"/>
      <c r="E187" s="69"/>
      <c r="F187" s="69"/>
      <c r="G187" s="33"/>
    </row>
    <row r="188" spans="3:7">
      <c r="C188" s="69"/>
      <c r="D188" s="69"/>
      <c r="E188" s="69"/>
      <c r="F188" s="69"/>
      <c r="G188" s="33"/>
    </row>
    <row r="189" spans="3:7">
      <c r="C189" s="69"/>
      <c r="D189" s="69"/>
      <c r="E189" s="69"/>
      <c r="F189" s="69"/>
      <c r="G189" s="33"/>
    </row>
    <row r="190" spans="3:7">
      <c r="C190" s="69"/>
      <c r="D190" s="69"/>
      <c r="E190" s="69"/>
      <c r="F190" s="69"/>
      <c r="G190" s="33"/>
    </row>
    <row r="191" spans="3:7">
      <c r="C191" s="69"/>
      <c r="D191" s="69"/>
      <c r="E191" s="69"/>
      <c r="F191" s="69"/>
      <c r="G191" s="33"/>
    </row>
    <row r="192" spans="3:7">
      <c r="C192" s="69"/>
      <c r="D192" s="69"/>
      <c r="E192" s="69"/>
      <c r="F192" s="69"/>
      <c r="G192" s="33"/>
    </row>
    <row r="193" spans="2:7">
      <c r="C193" s="69"/>
      <c r="D193" s="69"/>
      <c r="E193" s="69"/>
      <c r="F193" s="69"/>
      <c r="G193" s="33"/>
    </row>
    <row r="194" spans="2:7">
      <c r="C194" s="69"/>
      <c r="D194" s="69"/>
      <c r="E194" s="69"/>
      <c r="F194" s="69"/>
      <c r="G194" s="33"/>
    </row>
    <row r="195" spans="2:7">
      <c r="B195" s="153"/>
      <c r="C195" s="69"/>
      <c r="D195" s="69"/>
      <c r="E195" s="69"/>
      <c r="F195" s="69"/>
      <c r="G195" s="33"/>
    </row>
    <row r="197" spans="2:7">
      <c r="C197" s="115"/>
      <c r="D197" s="115"/>
      <c r="E197" s="115"/>
    </row>
    <row r="198" spans="2:7">
      <c r="F198" s="33"/>
      <c r="G198" s="33"/>
    </row>
  </sheetData>
  <phoneticPr fontId="4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2:H94"/>
  <sheetViews>
    <sheetView topLeftCell="A13" zoomScale="85" zoomScaleNormal="85" workbookViewId="0">
      <selection activeCell="O27" sqref="O27"/>
    </sheetView>
  </sheetViews>
  <sheetFormatPr baseColWidth="10" defaultRowHeight="12.75"/>
  <cols>
    <col min="1" max="1" width="6.875" style="152" customWidth="1"/>
    <col min="2" max="2" width="11" style="152"/>
    <col min="3" max="3" width="10.375" style="152" customWidth="1"/>
    <col min="4" max="4" width="13.25" style="152" customWidth="1"/>
    <col min="5" max="5" width="13.125" style="152" customWidth="1"/>
    <col min="6" max="16384" width="11" style="152"/>
  </cols>
  <sheetData>
    <row r="2" spans="2:3">
      <c r="B2" s="153" t="s">
        <v>297</v>
      </c>
    </row>
    <row r="3" spans="2:3">
      <c r="B3" s="57" t="s">
        <v>207</v>
      </c>
      <c r="C3" s="127"/>
    </row>
    <row r="5" spans="2:3">
      <c r="B5" s="153" t="s">
        <v>337</v>
      </c>
    </row>
    <row r="6" spans="2:3" ht="13.5">
      <c r="B6" s="36">
        <f>C63</f>
        <v>938062</v>
      </c>
    </row>
    <row r="7" spans="2:3">
      <c r="B7" s="43"/>
    </row>
    <row r="8" spans="2:3">
      <c r="B8" s="153" t="s">
        <v>338</v>
      </c>
    </row>
    <row r="9" spans="2:3">
      <c r="B9" s="25" t="s">
        <v>386</v>
      </c>
    </row>
    <row r="11" spans="2:3">
      <c r="B11" s="153" t="s">
        <v>261</v>
      </c>
    </row>
    <row r="12" spans="2:3">
      <c r="B12" s="152" t="s">
        <v>881</v>
      </c>
    </row>
    <row r="13" spans="2:3">
      <c r="B13" s="152" t="s">
        <v>382</v>
      </c>
    </row>
    <row r="15" spans="2:3" ht="16.5">
      <c r="B15" s="93"/>
    </row>
    <row r="17" spans="1:8">
      <c r="B17" s="152" t="s">
        <v>302</v>
      </c>
    </row>
    <row r="18" spans="1:8">
      <c r="C18" s="152" t="s">
        <v>539</v>
      </c>
    </row>
    <row r="19" spans="1:8" ht="40.5">
      <c r="A19" s="61"/>
      <c r="B19" s="61"/>
      <c r="C19" s="118" t="s">
        <v>538</v>
      </c>
      <c r="D19" s="118" t="s">
        <v>172</v>
      </c>
      <c r="E19" s="118" t="s">
        <v>220</v>
      </c>
      <c r="F19" s="118" t="s">
        <v>385</v>
      </c>
      <c r="G19" s="118" t="s">
        <v>59</v>
      </c>
      <c r="H19" s="118" t="s">
        <v>272</v>
      </c>
    </row>
    <row r="20" spans="1:8">
      <c r="B20" s="152" t="s">
        <v>244</v>
      </c>
      <c r="C20" s="33">
        <v>8445142.5</v>
      </c>
      <c r="D20" s="33">
        <f>C45</f>
        <v>113635</v>
      </c>
      <c r="E20" s="33">
        <f>F73</f>
        <v>123812.70186859283</v>
      </c>
      <c r="F20" s="34">
        <f>E20*1000/C20</f>
        <v>14.660818555588946</v>
      </c>
      <c r="G20" s="34">
        <f>F20-F$38</f>
        <v>-5.2144071764574953</v>
      </c>
      <c r="H20" s="33">
        <f>G20*C20/1000</f>
        <v>-44036.411658206198</v>
      </c>
    </row>
    <row r="21" spans="1:8">
      <c r="B21" s="152" t="s">
        <v>245</v>
      </c>
      <c r="C21" s="33">
        <v>1348308.5</v>
      </c>
      <c r="D21" s="33">
        <f t="shared" ref="D21:D37" si="0">C46</f>
        <v>6793</v>
      </c>
      <c r="E21" s="33">
        <f t="shared" ref="E21:E36" si="1">F74</f>
        <v>12744.207924032193</v>
      </c>
      <c r="F21" s="34">
        <f t="shared" ref="F21:F38" si="2">E21*1000/C21</f>
        <v>9.451997019993712</v>
      </c>
      <c r="G21" s="34">
        <f t="shared" ref="G21:G38" si="3">F21-F$38</f>
        <v>-10.42322871205273</v>
      </c>
      <c r="H21" s="33">
        <f t="shared" ref="H21:H37" si="4">G21*C21/1000</f>
        <v>-14053.727869904747</v>
      </c>
    </row>
    <row r="22" spans="1:8">
      <c r="B22" s="152" t="s">
        <v>246</v>
      </c>
      <c r="C22" s="33">
        <v>1072762.5</v>
      </c>
      <c r="D22" s="33">
        <f t="shared" si="0"/>
        <v>10873</v>
      </c>
      <c r="E22" s="33">
        <f t="shared" si="1"/>
        <v>14653.926131340433</v>
      </c>
      <c r="F22" s="34">
        <f t="shared" si="2"/>
        <v>13.659991033747389</v>
      </c>
      <c r="G22" s="34">
        <f t="shared" si="3"/>
        <v>-6.215234698299053</v>
      </c>
      <c r="H22" s="33">
        <f t="shared" si="4"/>
        <v>-6667.4707130340375</v>
      </c>
    </row>
    <row r="23" spans="1:8">
      <c r="B23" s="152" t="s">
        <v>196</v>
      </c>
      <c r="C23" s="33">
        <v>1115556.5</v>
      </c>
      <c r="D23" s="33">
        <f t="shared" si="0"/>
        <v>81791</v>
      </c>
      <c r="E23" s="33">
        <f t="shared" si="1"/>
        <v>66649.553382627404</v>
      </c>
      <c r="F23" s="34">
        <f t="shared" si="2"/>
        <v>59.745565000631885</v>
      </c>
      <c r="G23" s="34">
        <f t="shared" si="3"/>
        <v>39.87033926858544</v>
      </c>
      <c r="H23" s="33">
        <f t="shared" si="4"/>
        <v>44477.616128275731</v>
      </c>
    </row>
    <row r="24" spans="1:8">
      <c r="B24" s="152" t="s">
        <v>334</v>
      </c>
      <c r="C24" s="33">
        <v>2118511.5</v>
      </c>
      <c r="D24" s="33">
        <f t="shared" si="0"/>
        <v>161650</v>
      </c>
      <c r="E24" s="33">
        <f t="shared" si="1"/>
        <v>125795.78195514192</v>
      </c>
      <c r="F24" s="34">
        <f t="shared" si="2"/>
        <v>59.379324565923724</v>
      </c>
      <c r="G24" s="34">
        <f t="shared" si="3"/>
        <v>39.504098833877279</v>
      </c>
      <c r="H24" s="33">
        <f t="shared" si="4"/>
        <v>83689.887676705592</v>
      </c>
    </row>
    <row r="25" spans="1:8">
      <c r="B25" s="152" t="s">
        <v>335</v>
      </c>
      <c r="C25" s="33">
        <v>592874.5</v>
      </c>
      <c r="D25" s="33">
        <f t="shared" si="0"/>
        <v>719</v>
      </c>
      <c r="E25" s="33">
        <f t="shared" si="1"/>
        <v>4260.1299461756807</v>
      </c>
      <c r="F25" s="34">
        <f t="shared" si="2"/>
        <v>7.1855509828398434</v>
      </c>
      <c r="G25" s="34">
        <f t="shared" si="3"/>
        <v>-12.689674749206599</v>
      </c>
      <c r="H25" s="33">
        <f t="shared" si="4"/>
        <v>-7523.3845720984882</v>
      </c>
    </row>
    <row r="26" spans="1:8">
      <c r="B26" s="152" t="s">
        <v>336</v>
      </c>
      <c r="C26" s="33">
        <v>2532976.5</v>
      </c>
      <c r="D26" s="33">
        <f t="shared" si="0"/>
        <v>17145</v>
      </c>
      <c r="E26" s="33">
        <f t="shared" si="1"/>
        <v>25352.728833302353</v>
      </c>
      <c r="F26" s="34">
        <f t="shared" si="2"/>
        <v>10.009065948026898</v>
      </c>
      <c r="G26" s="34">
        <f t="shared" si="3"/>
        <v>-9.8661597840195441</v>
      </c>
      <c r="H26" s="33">
        <f t="shared" si="4"/>
        <v>-24990.750878166582</v>
      </c>
    </row>
    <row r="27" spans="1:8">
      <c r="B27" s="152" t="s">
        <v>263</v>
      </c>
      <c r="C27" s="33">
        <v>2111443</v>
      </c>
      <c r="D27" s="33">
        <f t="shared" si="0"/>
        <v>2738</v>
      </c>
      <c r="E27" s="33">
        <f t="shared" si="1"/>
        <v>14267.644147569352</v>
      </c>
      <c r="F27" s="34">
        <f t="shared" si="2"/>
        <v>6.7572954361398114</v>
      </c>
      <c r="G27" s="34">
        <f t="shared" si="3"/>
        <v>-13.11793029590663</v>
      </c>
      <c r="H27" s="33">
        <f t="shared" si="4"/>
        <v>-27697.762097779982</v>
      </c>
    </row>
    <row r="28" spans="1:8">
      <c r="B28" s="152" t="s">
        <v>264</v>
      </c>
      <c r="C28" s="33">
        <v>7562279</v>
      </c>
      <c r="D28" s="33">
        <f t="shared" si="0"/>
        <v>169312</v>
      </c>
      <c r="E28" s="33">
        <f t="shared" si="1"/>
        <v>168542.92770587676</v>
      </c>
      <c r="F28" s="34">
        <f t="shared" si="2"/>
        <v>22.287319431863963</v>
      </c>
      <c r="G28" s="34">
        <f t="shared" si="3"/>
        <v>2.4120936998175218</v>
      </c>
      <c r="H28" s="33">
        <f t="shared" si="4"/>
        <v>18240.92553216235</v>
      </c>
    </row>
    <row r="29" spans="1:8">
      <c r="B29" s="152" t="s">
        <v>265</v>
      </c>
      <c r="C29" s="33">
        <v>5121540.5</v>
      </c>
      <c r="D29" s="33">
        <f t="shared" si="0"/>
        <v>144122</v>
      </c>
      <c r="E29" s="33">
        <f t="shared" si="1"/>
        <v>126406.12263454126</v>
      </c>
      <c r="F29" s="34">
        <f t="shared" si="2"/>
        <v>24.681269753610511</v>
      </c>
      <c r="G29" s="34">
        <f t="shared" si="3"/>
        <v>4.8060440215640696</v>
      </c>
      <c r="H29" s="33">
        <f t="shared" si="4"/>
        <v>24614.349101223255</v>
      </c>
    </row>
    <row r="30" spans="1:8">
      <c r="B30" s="152" t="s">
        <v>253</v>
      </c>
      <c r="C30" s="33">
        <v>1106067</v>
      </c>
      <c r="D30" s="33">
        <f t="shared" si="0"/>
        <v>2507</v>
      </c>
      <c r="E30" s="33">
        <f t="shared" si="1"/>
        <v>7539.1180841368678</v>
      </c>
      <c r="F30" s="34">
        <f t="shared" si="2"/>
        <v>6.8161495498345648</v>
      </c>
      <c r="G30" s="34">
        <f t="shared" si="3"/>
        <v>-13.059076182211877</v>
      </c>
      <c r="H30" s="33">
        <f t="shared" si="4"/>
        <v>-14444.213215630545</v>
      </c>
    </row>
    <row r="31" spans="1:8">
      <c r="B31" s="152" t="s">
        <v>254</v>
      </c>
      <c r="C31" s="33">
        <v>2773719</v>
      </c>
      <c r="D31" s="33">
        <f t="shared" si="0"/>
        <v>102125</v>
      </c>
      <c r="E31" s="33">
        <f t="shared" si="1"/>
        <v>84549.514398715735</v>
      </c>
      <c r="F31" s="34">
        <f t="shared" si="2"/>
        <v>30.482364795682525</v>
      </c>
      <c r="G31" s="34">
        <f t="shared" si="3"/>
        <v>10.607139063636083</v>
      </c>
      <c r="H31" s="33">
        <f t="shared" si="4"/>
        <v>29421.223156449611</v>
      </c>
    </row>
    <row r="32" spans="1:8">
      <c r="B32" s="152" t="s">
        <v>255</v>
      </c>
      <c r="C32" s="33">
        <v>6497055.5</v>
      </c>
      <c r="D32" s="33">
        <f t="shared" si="0"/>
        <v>91950</v>
      </c>
      <c r="E32" s="33">
        <f t="shared" si="1"/>
        <v>109994.17032961683</v>
      </c>
      <c r="F32" s="34">
        <f t="shared" si="2"/>
        <v>16.929849272430694</v>
      </c>
      <c r="G32" s="34">
        <f t="shared" si="3"/>
        <v>-2.9453764596157477</v>
      </c>
      <c r="H32" s="33">
        <f t="shared" si="4"/>
        <v>-19136.274326517025</v>
      </c>
    </row>
    <row r="33" spans="1:8">
      <c r="B33" s="152" t="s">
        <v>256</v>
      </c>
      <c r="C33" s="33">
        <v>1473249</v>
      </c>
      <c r="D33" s="33">
        <f t="shared" si="0"/>
        <v>7089</v>
      </c>
      <c r="E33" s="33">
        <f t="shared" si="1"/>
        <v>13266.570798904839</v>
      </c>
      <c r="F33" s="34">
        <f t="shared" si="2"/>
        <v>9.0049752614153054</v>
      </c>
      <c r="G33" s="34">
        <f t="shared" si="3"/>
        <v>-10.870250470631136</v>
      </c>
      <c r="H33" s="33">
        <f t="shared" si="4"/>
        <v>-16014.585635606851</v>
      </c>
    </row>
    <row r="34" spans="1:8">
      <c r="B34" s="152" t="s">
        <v>257</v>
      </c>
      <c r="C34" s="33">
        <v>644521.5</v>
      </c>
      <c r="D34" s="33">
        <f t="shared" si="0"/>
        <v>4621</v>
      </c>
      <c r="E34" s="33">
        <f t="shared" si="1"/>
        <v>7358.4691481911532</v>
      </c>
      <c r="F34" s="34">
        <f t="shared" si="2"/>
        <v>11.416949082677851</v>
      </c>
      <c r="G34" s="34">
        <f t="shared" si="3"/>
        <v>-8.4582766493685906</v>
      </c>
      <c r="H34" s="33">
        <f t="shared" si="4"/>
        <v>-5451.5411534660179</v>
      </c>
    </row>
    <row r="35" spans="1:8">
      <c r="B35" s="152" t="s">
        <v>258</v>
      </c>
      <c r="C35" s="33">
        <v>2192387.5</v>
      </c>
      <c r="D35" s="33">
        <f t="shared" si="0"/>
        <v>18892</v>
      </c>
      <c r="E35" s="33">
        <f t="shared" si="1"/>
        <v>28405.577109238511</v>
      </c>
      <c r="F35" s="34">
        <f t="shared" si="2"/>
        <v>12.956458248935698</v>
      </c>
      <c r="G35" s="34">
        <f t="shared" si="3"/>
        <v>-6.9187674831107433</v>
      </c>
      <c r="H35" s="33">
        <f t="shared" si="4"/>
        <v>-15168.619345378454</v>
      </c>
    </row>
    <row r="36" spans="1:8">
      <c r="B36" s="152" t="s">
        <v>259</v>
      </c>
      <c r="C36" s="33">
        <v>322818</v>
      </c>
      <c r="D36" s="33">
        <f t="shared" si="0"/>
        <v>999</v>
      </c>
      <c r="E36" s="33">
        <f t="shared" si="1"/>
        <v>2532.7017841855459</v>
      </c>
      <c r="F36" s="34">
        <f t="shared" si="2"/>
        <v>7.8456027364816894</v>
      </c>
      <c r="G36" s="34">
        <f t="shared" si="3"/>
        <v>-12.029622995564752</v>
      </c>
      <c r="H36" s="33">
        <f t="shared" si="4"/>
        <v>-3883.3788361822221</v>
      </c>
    </row>
    <row r="37" spans="1:8">
      <c r="B37" s="152" t="s">
        <v>247</v>
      </c>
      <c r="C37" s="33">
        <v>166339.5</v>
      </c>
      <c r="D37" s="33">
        <f t="shared" si="0"/>
        <v>1101</v>
      </c>
      <c r="E37" s="33">
        <f>F90</f>
        <v>1930.1538178102571</v>
      </c>
      <c r="F37" s="34">
        <f t="shared" si="2"/>
        <v>11.603700971869323</v>
      </c>
      <c r="G37" s="34">
        <f t="shared" si="3"/>
        <v>-8.2715247601771189</v>
      </c>
      <c r="H37" s="33">
        <f t="shared" si="4"/>
        <v>-1375.8812928454818</v>
      </c>
    </row>
    <row r="38" spans="1:8">
      <c r="A38" s="153"/>
      <c r="B38" s="153" t="s">
        <v>248</v>
      </c>
      <c r="C38" s="33">
        <v>47197552</v>
      </c>
      <c r="D38" s="43">
        <f>SUM(D20:D37)</f>
        <v>938062</v>
      </c>
      <c r="E38" s="43">
        <f>SUM(E20:E37)</f>
        <v>938062</v>
      </c>
      <c r="F38" s="34">
        <f t="shared" si="2"/>
        <v>19.875225732046442</v>
      </c>
      <c r="G38" s="34">
        <f t="shared" si="3"/>
        <v>0</v>
      </c>
      <c r="H38" s="33">
        <f>SUM(H20:H37)</f>
        <v>-9.3223206931725144E-11</v>
      </c>
    </row>
    <row r="39" spans="1:8">
      <c r="D39" s="33"/>
    </row>
    <row r="41" spans="1:8">
      <c r="B41" s="20" t="s">
        <v>805</v>
      </c>
    </row>
    <row r="42" spans="1:8">
      <c r="B42" s="152" t="s">
        <v>804</v>
      </c>
    </row>
    <row r="43" spans="1:8">
      <c r="B43" s="126" t="s">
        <v>323</v>
      </c>
      <c r="C43" s="126" t="s">
        <v>718</v>
      </c>
    </row>
    <row r="44" spans="1:8" ht="38.25">
      <c r="A44" s="31"/>
      <c r="B44" s="31"/>
      <c r="C44" s="120" t="s">
        <v>717</v>
      </c>
      <c r="D44" s="31" t="s">
        <v>352</v>
      </c>
      <c r="E44" s="31"/>
      <c r="F44" s="62"/>
      <c r="G44" s="31"/>
    </row>
    <row r="45" spans="1:8">
      <c r="B45" s="152" t="s">
        <v>244</v>
      </c>
      <c r="C45" s="33">
        <v>113635</v>
      </c>
      <c r="D45" s="102">
        <f>C45/C$63</f>
        <v>0.1211380484445591</v>
      </c>
      <c r="E45" s="69"/>
      <c r="F45" s="69"/>
    </row>
    <row r="46" spans="1:8">
      <c r="B46" s="152" t="s">
        <v>245</v>
      </c>
      <c r="C46" s="33">
        <v>6793</v>
      </c>
      <c r="D46" s="102">
        <f t="shared" ref="D46:D62" si="5">C46/C$63</f>
        <v>7.2415256134455933E-3</v>
      </c>
      <c r="E46" s="69"/>
      <c r="F46" s="69"/>
    </row>
    <row r="47" spans="1:8">
      <c r="B47" s="152" t="s">
        <v>246</v>
      </c>
      <c r="C47" s="33">
        <v>10873</v>
      </c>
      <c r="D47" s="102">
        <f t="shared" si="5"/>
        <v>1.1590918297511252E-2</v>
      </c>
      <c r="E47" s="69"/>
      <c r="F47" s="69"/>
    </row>
    <row r="48" spans="1:8">
      <c r="B48" s="152" t="s">
        <v>196</v>
      </c>
      <c r="C48" s="33">
        <v>81791</v>
      </c>
      <c r="D48" s="102">
        <f t="shared" si="5"/>
        <v>8.7191464956474091E-2</v>
      </c>
      <c r="E48" s="69"/>
      <c r="F48" s="69"/>
    </row>
    <row r="49" spans="2:6">
      <c r="B49" s="152" t="s">
        <v>334</v>
      </c>
      <c r="C49" s="33">
        <v>161650</v>
      </c>
      <c r="D49" s="102">
        <f t="shared" si="5"/>
        <v>0.17232336455372885</v>
      </c>
      <c r="E49" s="69"/>
      <c r="F49" s="69"/>
    </row>
    <row r="50" spans="2:6">
      <c r="B50" s="152" t="s">
        <v>335</v>
      </c>
      <c r="C50" s="33">
        <v>719</v>
      </c>
      <c r="D50" s="102">
        <f t="shared" si="5"/>
        <v>7.6647385780470795E-4</v>
      </c>
      <c r="E50" s="69"/>
      <c r="F50" s="69"/>
    </row>
    <row r="51" spans="2:6">
      <c r="B51" s="152" t="s">
        <v>336</v>
      </c>
      <c r="C51" s="33">
        <v>17145</v>
      </c>
      <c r="D51" s="102">
        <f t="shared" si="5"/>
        <v>1.8277043521643558E-2</v>
      </c>
      <c r="E51" s="69"/>
      <c r="F51" s="69"/>
    </row>
    <row r="52" spans="2:6">
      <c r="B52" s="152" t="s">
        <v>263</v>
      </c>
      <c r="C52" s="33">
        <v>2738</v>
      </c>
      <c r="D52" s="102">
        <f t="shared" si="5"/>
        <v>2.9187836198460229E-3</v>
      </c>
      <c r="E52" s="69"/>
      <c r="F52" s="69"/>
    </row>
    <row r="53" spans="2:6">
      <c r="B53" s="152" t="s">
        <v>264</v>
      </c>
      <c r="C53" s="33">
        <v>169312</v>
      </c>
      <c r="D53" s="102">
        <f t="shared" si="5"/>
        <v>0.18049126816777569</v>
      </c>
      <c r="E53" s="69"/>
      <c r="F53" s="69"/>
    </row>
    <row r="54" spans="2:6">
      <c r="B54" s="152" t="s">
        <v>265</v>
      </c>
      <c r="C54" s="33">
        <v>144122</v>
      </c>
      <c r="D54" s="102">
        <f t="shared" si="5"/>
        <v>0.15363803245414481</v>
      </c>
      <c r="E54" s="69"/>
      <c r="F54" s="69"/>
    </row>
    <row r="55" spans="2:6">
      <c r="B55" s="152" t="s">
        <v>253</v>
      </c>
      <c r="C55" s="33">
        <v>2507</v>
      </c>
      <c r="D55" s="102">
        <f t="shared" si="5"/>
        <v>2.6725312399393645E-3</v>
      </c>
      <c r="E55" s="69"/>
      <c r="F55" s="69"/>
    </row>
    <row r="56" spans="2:6">
      <c r="B56" s="152" t="s">
        <v>254</v>
      </c>
      <c r="C56" s="33">
        <v>102125</v>
      </c>
      <c r="D56" s="102">
        <f t="shared" si="5"/>
        <v>0.10886807055397191</v>
      </c>
      <c r="E56" s="69"/>
      <c r="F56" s="69"/>
    </row>
    <row r="57" spans="2:6">
      <c r="B57" s="152" t="s">
        <v>255</v>
      </c>
      <c r="C57" s="33">
        <v>91950</v>
      </c>
      <c r="D57" s="102">
        <f t="shared" si="5"/>
        <v>9.8021239534273857E-2</v>
      </c>
      <c r="E57" s="69"/>
      <c r="F57" s="69"/>
    </row>
    <row r="58" spans="2:6">
      <c r="B58" s="152" t="s">
        <v>256</v>
      </c>
      <c r="C58" s="33">
        <v>7089</v>
      </c>
      <c r="D58" s="102">
        <f t="shared" si="5"/>
        <v>7.5570697885640825E-3</v>
      </c>
      <c r="E58" s="69"/>
      <c r="F58" s="69"/>
    </row>
    <row r="59" spans="2:6">
      <c r="B59" s="152" t="s">
        <v>257</v>
      </c>
      <c r="C59" s="33">
        <v>4621</v>
      </c>
      <c r="D59" s="102">
        <f t="shared" si="5"/>
        <v>4.926113625751816E-3</v>
      </c>
      <c r="E59" s="69"/>
      <c r="F59" s="69"/>
    </row>
    <row r="60" spans="2:6">
      <c r="B60" s="152" t="s">
        <v>258</v>
      </c>
      <c r="C60" s="33">
        <v>18892</v>
      </c>
      <c r="D60" s="102">
        <f t="shared" si="5"/>
        <v>2.0139393771413831E-2</v>
      </c>
      <c r="E60" s="69"/>
      <c r="F60" s="69"/>
    </row>
    <row r="61" spans="2:6">
      <c r="B61" s="152" t="s">
        <v>259</v>
      </c>
      <c r="C61" s="33">
        <v>999</v>
      </c>
      <c r="D61" s="102">
        <f t="shared" si="5"/>
        <v>1.0649615910249004E-3</v>
      </c>
      <c r="E61" s="69"/>
      <c r="F61" s="69"/>
    </row>
    <row r="62" spans="2:6">
      <c r="B62" s="152" t="s">
        <v>247</v>
      </c>
      <c r="C62" s="33">
        <v>1101</v>
      </c>
      <c r="D62" s="102">
        <f t="shared" si="5"/>
        <v>1.1736964081265418E-3</v>
      </c>
      <c r="E62" s="69"/>
      <c r="F62" s="69"/>
    </row>
    <row r="63" spans="2:6">
      <c r="B63" s="152" t="s">
        <v>329</v>
      </c>
      <c r="C63" s="33">
        <f>SUM(C45:C62)</f>
        <v>938062</v>
      </c>
      <c r="D63" s="102">
        <f>SUM(D45:D62)</f>
        <v>1</v>
      </c>
      <c r="E63" s="69"/>
      <c r="F63" s="69"/>
    </row>
    <row r="65" spans="2:6">
      <c r="C65" s="33"/>
    </row>
    <row r="67" spans="2:6">
      <c r="B67" s="175" t="s">
        <v>807</v>
      </c>
    </row>
    <row r="68" spans="2:6">
      <c r="B68" s="152" t="s">
        <v>29</v>
      </c>
    </row>
    <row r="69" spans="2:6">
      <c r="B69" s="152" t="s">
        <v>795</v>
      </c>
    </row>
    <row r="71" spans="2:6">
      <c r="D71" s="116" t="s">
        <v>351</v>
      </c>
    </row>
    <row r="72" spans="2:6" ht="39.75" customHeight="1">
      <c r="B72" s="31"/>
      <c r="C72" s="31" t="s">
        <v>135</v>
      </c>
      <c r="D72" s="31" t="s">
        <v>387</v>
      </c>
      <c r="E72" s="31" t="s">
        <v>368</v>
      </c>
      <c r="F72" s="81" t="s">
        <v>84</v>
      </c>
    </row>
    <row r="73" spans="2:6">
      <c r="B73" s="152" t="s">
        <v>244</v>
      </c>
      <c r="C73" s="69">
        <f>D45</f>
        <v>0.1211380484445591</v>
      </c>
      <c r="D73" s="69">
        <f>'FP064'!E71</f>
        <v>0.15368718230327902</v>
      </c>
      <c r="E73" s="69">
        <f>C73*C$93+D73*D$93</f>
        <v>0.13198775973079907</v>
      </c>
      <c r="F73" s="33">
        <f>E73*F$94</f>
        <v>123812.70186859283</v>
      </c>
    </row>
    <row r="74" spans="2:6">
      <c r="B74" s="152" t="s">
        <v>245</v>
      </c>
      <c r="C74" s="69">
        <f t="shared" ref="C74:C90" si="6">D46</f>
        <v>7.2415256134455933E-3</v>
      </c>
      <c r="D74" s="69">
        <f>'FP064'!E72</f>
        <v>2.6273981647371478E-2</v>
      </c>
      <c r="E74" s="69">
        <f t="shared" ref="E74:E91" si="7">C74*C$93+D74*D$93</f>
        <v>1.358567762475422E-2</v>
      </c>
      <c r="F74" s="33">
        <f t="shared" ref="F74:F90" si="8">E74*F$94</f>
        <v>12744.207924032193</v>
      </c>
    </row>
    <row r="75" spans="2:6">
      <c r="B75" s="152" t="s">
        <v>246</v>
      </c>
      <c r="C75" s="69">
        <f t="shared" si="6"/>
        <v>1.1590918297511252E-2</v>
      </c>
      <c r="D75" s="69">
        <f>'FP064'!E73</f>
        <v>2.3682633337691227E-2</v>
      </c>
      <c r="E75" s="69">
        <f t="shared" si="7"/>
        <v>1.5621489977571242E-2</v>
      </c>
      <c r="F75" s="33">
        <f t="shared" si="8"/>
        <v>14653.926131340433</v>
      </c>
    </row>
    <row r="76" spans="2:6">
      <c r="B76" s="152" t="s">
        <v>196</v>
      </c>
      <c r="C76" s="69">
        <f t="shared" si="6"/>
        <v>8.7191464956474091E-2</v>
      </c>
      <c r="D76" s="69">
        <f>'FP064'!E74</f>
        <v>3.8767864115465921E-2</v>
      </c>
      <c r="E76" s="69">
        <f t="shared" si="7"/>
        <v>7.1050264676138036E-2</v>
      </c>
      <c r="F76" s="33">
        <f t="shared" si="8"/>
        <v>66649.553382627404</v>
      </c>
    </row>
    <row r="77" spans="2:6">
      <c r="B77" s="152" t="s">
        <v>334</v>
      </c>
      <c r="C77" s="69">
        <f t="shared" si="6"/>
        <v>0.17232336455372885</v>
      </c>
      <c r="D77" s="69">
        <f>'FP064'!E75</f>
        <v>5.7658604511669542E-2</v>
      </c>
      <c r="E77" s="69">
        <f t="shared" si="7"/>
        <v>0.13410177787304242</v>
      </c>
      <c r="F77" s="33">
        <f t="shared" si="8"/>
        <v>125795.78195514192</v>
      </c>
    </row>
    <row r="78" spans="2:6">
      <c r="B78" s="152" t="s">
        <v>335</v>
      </c>
      <c r="C78" s="69">
        <f t="shared" si="6"/>
        <v>7.6647385780470795E-4</v>
      </c>
      <c r="D78" s="69">
        <f>'FP064'!E76</f>
        <v>1.2091300829291714E-2</v>
      </c>
      <c r="E78" s="69">
        <f t="shared" si="7"/>
        <v>4.5414161816337093E-3</v>
      </c>
      <c r="F78" s="33">
        <f t="shared" si="8"/>
        <v>4260.1299461756807</v>
      </c>
    </row>
    <row r="79" spans="2:6">
      <c r="B79" s="152" t="s">
        <v>336</v>
      </c>
      <c r="C79" s="69">
        <f t="shared" si="6"/>
        <v>1.8277043521643558E-2</v>
      </c>
      <c r="D79" s="69">
        <f>'FP064'!E77</f>
        <v>4.4526040389555349E-2</v>
      </c>
      <c r="E79" s="69">
        <f t="shared" si="7"/>
        <v>2.7026709144280819E-2</v>
      </c>
      <c r="F79" s="33">
        <f t="shared" si="8"/>
        <v>25352.728833302353</v>
      </c>
    </row>
    <row r="80" spans="2:6">
      <c r="B80" s="152" t="s">
        <v>263</v>
      </c>
      <c r="C80" s="69">
        <f t="shared" si="6"/>
        <v>2.9187836198460229E-3</v>
      </c>
      <c r="D80" s="69">
        <f>'FP064'!E78</f>
        <v>3.9791540903168506E-2</v>
      </c>
      <c r="E80" s="69">
        <f t="shared" si="7"/>
        <v>1.520970271428685E-2</v>
      </c>
      <c r="F80" s="33">
        <f t="shared" si="8"/>
        <v>14267.644147569352</v>
      </c>
    </row>
    <row r="81" spans="2:6">
      <c r="B81" s="152" t="s">
        <v>264</v>
      </c>
      <c r="C81" s="69">
        <f t="shared" si="6"/>
        <v>0.18049126816777569</v>
      </c>
      <c r="D81" s="69">
        <f>'FP064'!E79</f>
        <v>0.17803171124896888</v>
      </c>
      <c r="E81" s="69">
        <f t="shared" si="7"/>
        <v>0.17967141586150676</v>
      </c>
      <c r="F81" s="33">
        <f t="shared" si="8"/>
        <v>168542.92770587676</v>
      </c>
    </row>
    <row r="82" spans="2:6">
      <c r="B82" s="152" t="s">
        <v>265</v>
      </c>
      <c r="C82" s="69">
        <f t="shared" si="6"/>
        <v>0.15363803245414481</v>
      </c>
      <c r="D82" s="69">
        <f>'FP064'!E80</f>
        <v>9.6981188773901786E-2</v>
      </c>
      <c r="E82" s="69">
        <f t="shared" si="7"/>
        <v>0.13475241789406378</v>
      </c>
      <c r="F82" s="33">
        <f t="shared" si="8"/>
        <v>126406.12263454126</v>
      </c>
    </row>
    <row r="83" spans="2:6">
      <c r="B83" s="152" t="s">
        <v>253</v>
      </c>
      <c r="C83" s="69">
        <f t="shared" si="6"/>
        <v>2.6725312399393645E-3</v>
      </c>
      <c r="D83" s="69">
        <f>'FP064'!E81</f>
        <v>1.8765661813835977E-2</v>
      </c>
      <c r="E83" s="69">
        <f t="shared" si="7"/>
        <v>8.0369080979049018E-3</v>
      </c>
      <c r="F83" s="33">
        <f t="shared" si="8"/>
        <v>7539.1180841368678</v>
      </c>
    </row>
    <row r="84" spans="2:6">
      <c r="B84" s="152" t="s">
        <v>254</v>
      </c>
      <c r="C84" s="69">
        <f t="shared" si="6"/>
        <v>0.10886807055397191</v>
      </c>
      <c r="D84" s="69">
        <f>'FP064'!E82</f>
        <v>5.2660211367849097E-2</v>
      </c>
      <c r="E84" s="69">
        <f t="shared" si="7"/>
        <v>9.0132117491930952E-2</v>
      </c>
      <c r="F84" s="33">
        <f t="shared" si="8"/>
        <v>84549.514398715735</v>
      </c>
    </row>
    <row r="85" spans="2:6">
      <c r="B85" s="152" t="s">
        <v>255</v>
      </c>
      <c r="C85" s="69">
        <f t="shared" si="6"/>
        <v>9.8021239534273857E-2</v>
      </c>
      <c r="D85" s="69">
        <f>'FP064'!E83</f>
        <v>0.15572799131491361</v>
      </c>
      <c r="E85" s="69">
        <f t="shared" si="7"/>
        <v>0.11725682346115376</v>
      </c>
      <c r="F85" s="33">
        <f t="shared" si="8"/>
        <v>109994.17032961683</v>
      </c>
    </row>
    <row r="86" spans="2:6">
      <c r="B86" s="152" t="s">
        <v>256</v>
      </c>
      <c r="C86" s="69">
        <f t="shared" si="6"/>
        <v>7.5570697885640825E-3</v>
      </c>
      <c r="D86" s="69">
        <f>'FP064'!E84</f>
        <v>2.7313453051839343E-2</v>
      </c>
      <c r="E86" s="69">
        <f t="shared" si="7"/>
        <v>1.4142530876322503E-2</v>
      </c>
      <c r="F86" s="33">
        <f t="shared" si="8"/>
        <v>13266.570798904839</v>
      </c>
    </row>
    <row r="87" spans="2:6">
      <c r="B87" s="152" t="s">
        <v>257</v>
      </c>
      <c r="C87" s="69">
        <f t="shared" si="6"/>
        <v>4.926113625751816E-3</v>
      </c>
      <c r="D87" s="69">
        <f>'FP064'!E85</f>
        <v>1.3680766777220972E-2</v>
      </c>
      <c r="E87" s="69">
        <f t="shared" si="7"/>
        <v>7.8443313429082014E-3</v>
      </c>
      <c r="F87" s="33">
        <f t="shared" si="8"/>
        <v>7358.4691481911532</v>
      </c>
    </row>
    <row r="88" spans="2:6">
      <c r="B88" s="152" t="s">
        <v>258</v>
      </c>
      <c r="C88" s="69">
        <f t="shared" si="6"/>
        <v>2.0139393771413831E-2</v>
      </c>
      <c r="D88" s="69">
        <f>'FP064'!E86</f>
        <v>5.0564601623043604E-2</v>
      </c>
      <c r="E88" s="69">
        <f t="shared" si="7"/>
        <v>3.0281129721957088E-2</v>
      </c>
      <c r="F88" s="33">
        <f t="shared" si="8"/>
        <v>28405.577109238511</v>
      </c>
    </row>
    <row r="89" spans="2:6">
      <c r="B89" s="152" t="s">
        <v>259</v>
      </c>
      <c r="C89" s="69">
        <f t="shared" si="6"/>
        <v>1.0649615910249004E-3</v>
      </c>
      <c r="D89" s="69">
        <f>'FP064'!E87</f>
        <v>5.9698669731389166E-3</v>
      </c>
      <c r="E89" s="69">
        <f t="shared" si="7"/>
        <v>2.6999300517295721E-3</v>
      </c>
      <c r="F89" s="33">
        <f t="shared" si="8"/>
        <v>2532.7017841855459</v>
      </c>
    </row>
    <row r="90" spans="2:6">
      <c r="B90" s="152" t="s">
        <v>247</v>
      </c>
      <c r="C90" s="69">
        <f t="shared" si="6"/>
        <v>1.1736964081265418E-3</v>
      </c>
      <c r="D90" s="69">
        <f>'FP064'!E88</f>
        <v>3.8253990177949558E-3</v>
      </c>
      <c r="E90" s="69">
        <f t="shared" si="7"/>
        <v>2.057597278016013E-3</v>
      </c>
      <c r="F90" s="33">
        <f t="shared" si="8"/>
        <v>1930.1538178102571</v>
      </c>
    </row>
    <row r="91" spans="2:6">
      <c r="B91" s="153" t="s">
        <v>248</v>
      </c>
      <c r="C91" s="69">
        <f>SUM(C73:C90)</f>
        <v>1</v>
      </c>
      <c r="D91" s="69">
        <f>SUM(D73:D90)</f>
        <v>1</v>
      </c>
      <c r="E91" s="69">
        <f t="shared" si="7"/>
        <v>1</v>
      </c>
      <c r="F91" s="33">
        <f>SUM(F73:F90)</f>
        <v>938062</v>
      </c>
    </row>
    <row r="92" spans="2:6">
      <c r="C92" s="69"/>
      <c r="D92" s="69"/>
      <c r="E92" s="69"/>
    </row>
    <row r="93" spans="2:6">
      <c r="B93" s="152" t="s">
        <v>19</v>
      </c>
      <c r="C93" s="69">
        <f>2/3</f>
        <v>0.66666666666666663</v>
      </c>
      <c r="D93" s="69">
        <f>1/3</f>
        <v>0.33333333333333331</v>
      </c>
      <c r="E93" s="69">
        <f>C93+D93</f>
        <v>1</v>
      </c>
    </row>
    <row r="94" spans="2:6">
      <c r="B94" s="152" t="s">
        <v>63</v>
      </c>
      <c r="F94" s="33">
        <f>C63</f>
        <v>938062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A2:I94"/>
  <sheetViews>
    <sheetView zoomScale="85" zoomScaleNormal="85" workbookViewId="0">
      <selection activeCell="O27" sqref="O27"/>
    </sheetView>
  </sheetViews>
  <sheetFormatPr baseColWidth="10" defaultRowHeight="12.75"/>
  <cols>
    <col min="1" max="1" width="5.75" style="152" customWidth="1"/>
    <col min="2" max="2" width="11" style="152"/>
    <col min="3" max="3" width="11.375" style="152" customWidth="1"/>
    <col min="4" max="16384" width="11" style="152"/>
  </cols>
  <sheetData>
    <row r="2" spans="2:3">
      <c r="B2" s="153" t="s">
        <v>297</v>
      </c>
    </row>
    <row r="3" spans="2:3">
      <c r="B3" s="57" t="s">
        <v>268</v>
      </c>
      <c r="C3" s="127"/>
    </row>
    <row r="5" spans="2:3">
      <c r="B5" s="153" t="s">
        <v>337</v>
      </c>
    </row>
    <row r="6" spans="2:3" ht="13.5">
      <c r="B6" s="36">
        <f>C65</f>
        <v>523005</v>
      </c>
    </row>
    <row r="7" spans="2:3">
      <c r="B7" s="43"/>
    </row>
    <row r="8" spans="2:3">
      <c r="B8" s="153" t="s">
        <v>338</v>
      </c>
    </row>
    <row r="9" spans="2:3">
      <c r="B9" s="152" t="s">
        <v>312</v>
      </c>
    </row>
    <row r="11" spans="2:3">
      <c r="B11" s="153" t="s">
        <v>261</v>
      </c>
    </row>
    <row r="12" spans="2:3">
      <c r="B12" s="152" t="s">
        <v>799</v>
      </c>
    </row>
    <row r="13" spans="2:3" ht="16.5">
      <c r="B13" s="93"/>
    </row>
    <row r="15" spans="2:3" ht="16.5">
      <c r="B15" s="93"/>
    </row>
    <row r="17" spans="1:8">
      <c r="B17" s="152" t="s">
        <v>302</v>
      </c>
    </row>
    <row r="18" spans="1:8">
      <c r="C18" s="152" t="s">
        <v>539</v>
      </c>
    </row>
    <row r="19" spans="1:8" ht="54">
      <c r="A19" s="61"/>
      <c r="B19" s="61"/>
      <c r="C19" s="118" t="s">
        <v>538</v>
      </c>
      <c r="D19" s="118" t="s">
        <v>172</v>
      </c>
      <c r="E19" s="118" t="s">
        <v>220</v>
      </c>
      <c r="F19" s="118" t="s">
        <v>385</v>
      </c>
      <c r="G19" s="118" t="s">
        <v>59</v>
      </c>
      <c r="H19" s="118" t="s">
        <v>272</v>
      </c>
    </row>
    <row r="20" spans="1:8">
      <c r="B20" s="152" t="s">
        <v>244</v>
      </c>
      <c r="C20" s="33">
        <v>8445142.5</v>
      </c>
      <c r="D20" s="33">
        <f>C45</f>
        <v>86833</v>
      </c>
      <c r="E20" s="33">
        <f>F73</f>
        <v>80441.622223067505</v>
      </c>
      <c r="F20" s="34">
        <f>E20*1000/C20</f>
        <v>9.5251941838835172</v>
      </c>
      <c r="G20" s="34">
        <f>F20-F$38</f>
        <v>-1.5559949421965804</v>
      </c>
      <c r="H20" s="33">
        <f>G20*C20/1000</f>
        <v>-13140.599016129383</v>
      </c>
    </row>
    <row r="21" spans="1:8">
      <c r="B21" s="152" t="s">
        <v>245</v>
      </c>
      <c r="C21" s="33">
        <v>1348308.5</v>
      </c>
      <c r="D21" s="33">
        <f t="shared" ref="D21:D36" si="0">C46</f>
        <v>0</v>
      </c>
      <c r="E21" s="33">
        <f t="shared" ref="E21:E36" si="1">F74</f>
        <v>7680.7417043126279</v>
      </c>
      <c r="F21" s="34">
        <f t="shared" ref="F21:F38" si="2">E21*1000/C21</f>
        <v>5.6965758981068708</v>
      </c>
      <c r="G21" s="34">
        <f t="shared" ref="G21:G38" si="3">F21-F$38</f>
        <v>-5.3846132279732268</v>
      </c>
      <c r="H21" s="33">
        <f t="shared" ref="H21:H37" si="4">G21*C21/1000</f>
        <v>-7260.1197844887392</v>
      </c>
    </row>
    <row r="22" spans="1:8">
      <c r="B22" s="152" t="s">
        <v>246</v>
      </c>
      <c r="C22" s="33">
        <v>1072762.5</v>
      </c>
      <c r="D22" s="33">
        <f t="shared" si="0"/>
        <v>19115</v>
      </c>
      <c r="E22" s="33">
        <f t="shared" si="1"/>
        <v>15787.782565612879</v>
      </c>
      <c r="F22" s="34">
        <f t="shared" si="2"/>
        <v>14.716941136190796</v>
      </c>
      <c r="G22" s="34">
        <f t="shared" si="3"/>
        <v>3.6357520101106982</v>
      </c>
      <c r="H22" s="33">
        <f t="shared" si="4"/>
        <v>3900.2984157463779</v>
      </c>
    </row>
    <row r="23" spans="1:8">
      <c r="B23" s="152" t="s">
        <v>196</v>
      </c>
      <c r="C23" s="33">
        <v>1115556.5</v>
      </c>
      <c r="D23" s="33">
        <f t="shared" si="0"/>
        <v>57322</v>
      </c>
      <c r="E23" s="33">
        <f t="shared" si="1"/>
        <v>42247.886963321318</v>
      </c>
      <c r="F23" s="34">
        <f t="shared" si="2"/>
        <v>37.871579757117921</v>
      </c>
      <c r="G23" s="34">
        <f t="shared" si="3"/>
        <v>26.790390631037823</v>
      </c>
      <c r="H23" s="33">
        <f t="shared" si="4"/>
        <v>29886.194405993345</v>
      </c>
    </row>
    <row r="24" spans="1:8">
      <c r="B24" s="152" t="s">
        <v>334</v>
      </c>
      <c r="C24" s="33">
        <v>2118511.5</v>
      </c>
      <c r="D24" s="33">
        <f t="shared" si="0"/>
        <v>55325</v>
      </c>
      <c r="E24" s="33">
        <f t="shared" si="1"/>
        <v>45769.015220239613</v>
      </c>
      <c r="F24" s="34">
        <f t="shared" si="2"/>
        <v>21.604327009902761</v>
      </c>
      <c r="G24" s="34">
        <f t="shared" si="3"/>
        <v>10.523137883822663</v>
      </c>
      <c r="H24" s="33">
        <f t="shared" si="4"/>
        <v>22293.388622963976</v>
      </c>
    </row>
    <row r="25" spans="1:8">
      <c r="B25" s="152" t="s">
        <v>335</v>
      </c>
      <c r="C25" s="33">
        <v>592874.5</v>
      </c>
      <c r="D25" s="33">
        <f t="shared" si="0"/>
        <v>2810</v>
      </c>
      <c r="E25" s="33">
        <f t="shared" si="1"/>
        <v>3817.7735784800288</v>
      </c>
      <c r="F25" s="34">
        <f t="shared" si="2"/>
        <v>6.4394295563058099</v>
      </c>
      <c r="G25" s="34">
        <f t="shared" si="3"/>
        <v>-4.6417595697742877</v>
      </c>
      <c r="H25" s="33">
        <f t="shared" si="4"/>
        <v>-2751.980884050146</v>
      </c>
    </row>
    <row r="26" spans="1:8">
      <c r="B26" s="152" t="s">
        <v>336</v>
      </c>
      <c r="C26" s="33">
        <v>2532976.5</v>
      </c>
      <c r="D26" s="33">
        <f t="shared" si="0"/>
        <v>0</v>
      </c>
      <c r="E26" s="33">
        <f t="shared" si="1"/>
        <v>10465.507563636014</v>
      </c>
      <c r="F26" s="34">
        <f t="shared" si="2"/>
        <v>4.1317033788651472</v>
      </c>
      <c r="G26" s="34">
        <f t="shared" si="3"/>
        <v>-6.9494857472149505</v>
      </c>
      <c r="H26" s="33">
        <f t="shared" si="4"/>
        <v>-17602.884084780409</v>
      </c>
    </row>
    <row r="27" spans="1:8">
      <c r="B27" s="152" t="s">
        <v>263</v>
      </c>
      <c r="C27" s="33">
        <v>2111443</v>
      </c>
      <c r="D27" s="33">
        <f t="shared" si="0"/>
        <v>0</v>
      </c>
      <c r="E27" s="33">
        <f t="shared" si="1"/>
        <v>7302.7416356728872</v>
      </c>
      <c r="F27" s="34">
        <f t="shared" si="2"/>
        <v>3.4586496702363676</v>
      </c>
      <c r="G27" s="34">
        <f t="shared" si="3"/>
        <v>-7.6225394558437305</v>
      </c>
      <c r="H27" s="33">
        <f t="shared" si="4"/>
        <v>-16094.557576265053</v>
      </c>
    </row>
    <row r="28" spans="1:8">
      <c r="B28" s="152" t="s">
        <v>264</v>
      </c>
      <c r="C28" s="33">
        <v>7562279</v>
      </c>
      <c r="D28" s="33">
        <f t="shared" si="0"/>
        <v>117710</v>
      </c>
      <c r="E28" s="33">
        <f t="shared" si="1"/>
        <v>113026.40057991585</v>
      </c>
      <c r="F28" s="34">
        <f t="shared" si="2"/>
        <v>14.946076517398506</v>
      </c>
      <c r="G28" s="34">
        <f t="shared" si="3"/>
        <v>3.8648873913184083</v>
      </c>
      <c r="H28" s="33">
        <f t="shared" si="4"/>
        <v>29227.356756731984</v>
      </c>
    </row>
    <row r="29" spans="1:8">
      <c r="B29" s="152" t="s">
        <v>265</v>
      </c>
      <c r="C29" s="33">
        <v>5121540.5</v>
      </c>
      <c r="D29" s="33">
        <f t="shared" si="0"/>
        <v>60454</v>
      </c>
      <c r="E29" s="33">
        <f t="shared" si="1"/>
        <v>56441.050717752209</v>
      </c>
      <c r="F29" s="34">
        <f t="shared" si="2"/>
        <v>11.02032693439644</v>
      </c>
      <c r="G29" s="34">
        <f t="shared" si="3"/>
        <v>-6.0862191683657585E-2</v>
      </c>
      <c r="H29" s="33">
        <f t="shared" si="4"/>
        <v>-311.7081796266155</v>
      </c>
    </row>
    <row r="30" spans="1:8">
      <c r="B30" s="152" t="s">
        <v>253</v>
      </c>
      <c r="C30" s="33">
        <v>1106067</v>
      </c>
      <c r="D30" s="33">
        <f t="shared" si="0"/>
        <v>0</v>
      </c>
      <c r="E30" s="33">
        <f t="shared" si="1"/>
        <v>2133.6160707970348</v>
      </c>
      <c r="F30" s="34">
        <f t="shared" si="2"/>
        <v>1.9290115976672615</v>
      </c>
      <c r="G30" s="34">
        <f t="shared" si="3"/>
        <v>-9.1521775284128353</v>
      </c>
      <c r="H30" s="33">
        <f t="shared" si="4"/>
        <v>-10122.921542319</v>
      </c>
    </row>
    <row r="31" spans="1:8">
      <c r="B31" s="152" t="s">
        <v>254</v>
      </c>
      <c r="C31" s="33">
        <v>2773719</v>
      </c>
      <c r="D31" s="33">
        <f t="shared" si="0"/>
        <v>75231</v>
      </c>
      <c r="E31" s="33">
        <f t="shared" si="1"/>
        <v>59241.108600600339</v>
      </c>
      <c r="F31" s="34">
        <f t="shared" si="2"/>
        <v>21.358006561082913</v>
      </c>
      <c r="G31" s="34">
        <f t="shared" si="3"/>
        <v>10.276817435002815</v>
      </c>
      <c r="H31" s="33">
        <f t="shared" si="4"/>
        <v>28505.003778998573</v>
      </c>
    </row>
    <row r="32" spans="1:8">
      <c r="B32" s="152" t="s">
        <v>255</v>
      </c>
      <c r="C32" s="33">
        <v>6497055.5</v>
      </c>
      <c r="D32" s="33">
        <f t="shared" si="0"/>
        <v>883</v>
      </c>
      <c r="E32" s="33">
        <f t="shared" si="1"/>
        <v>22460.684161780107</v>
      </c>
      <c r="F32" s="34">
        <f t="shared" si="2"/>
        <v>3.4570559173736637</v>
      </c>
      <c r="G32" s="34">
        <f t="shared" si="3"/>
        <v>-7.624133208706434</v>
      </c>
      <c r="H32" s="33">
        <f t="shared" si="4"/>
        <v>-49534.41659635878</v>
      </c>
    </row>
    <row r="33" spans="1:8">
      <c r="B33" s="152" t="s">
        <v>256</v>
      </c>
      <c r="C33" s="33">
        <v>1473249</v>
      </c>
      <c r="D33" s="33">
        <f t="shared" si="0"/>
        <v>16161</v>
      </c>
      <c r="E33" s="33">
        <f t="shared" si="1"/>
        <v>16797.489227139798</v>
      </c>
      <c r="F33" s="34">
        <f t="shared" si="2"/>
        <v>11.401663416801775</v>
      </c>
      <c r="G33" s="34">
        <f t="shared" si="3"/>
        <v>0.32047429072167688</v>
      </c>
      <c r="H33" s="33">
        <f t="shared" si="4"/>
        <v>472.13842833141979</v>
      </c>
    </row>
    <row r="34" spans="1:8">
      <c r="B34" s="152" t="s">
        <v>257</v>
      </c>
      <c r="C34" s="33">
        <v>644521.5</v>
      </c>
      <c r="D34" s="33">
        <f t="shared" si="0"/>
        <v>0</v>
      </c>
      <c r="E34" s="33">
        <f t="shared" si="1"/>
        <v>4085.7803901734533</v>
      </c>
      <c r="F34" s="34">
        <f t="shared" si="2"/>
        <v>6.3392460766218868</v>
      </c>
      <c r="G34" s="34">
        <f t="shared" si="3"/>
        <v>-4.7419430494582109</v>
      </c>
      <c r="H34" s="33">
        <f t="shared" si="4"/>
        <v>-3056.2842471513804</v>
      </c>
    </row>
    <row r="35" spans="1:8">
      <c r="B35" s="152" t="s">
        <v>258</v>
      </c>
      <c r="C35" s="33">
        <v>2192387.5</v>
      </c>
      <c r="D35" s="33">
        <f t="shared" si="0"/>
        <v>24254</v>
      </c>
      <c r="E35" s="33">
        <f t="shared" si="1"/>
        <v>27651.400753298891</v>
      </c>
      <c r="F35" s="34">
        <f t="shared" si="2"/>
        <v>12.61246050403904</v>
      </c>
      <c r="G35" s="34">
        <f t="shared" si="3"/>
        <v>1.5312713779589426</v>
      </c>
      <c r="H35" s="33">
        <f t="shared" si="4"/>
        <v>3357.1402281449614</v>
      </c>
    </row>
    <row r="36" spans="1:8">
      <c r="B36" s="152" t="s">
        <v>259</v>
      </c>
      <c r="C36" s="33">
        <v>322818</v>
      </c>
      <c r="D36" s="33">
        <f t="shared" si="0"/>
        <v>0</v>
      </c>
      <c r="E36" s="33">
        <f t="shared" si="1"/>
        <v>1268.7774231586748</v>
      </c>
      <c r="F36" s="34">
        <f t="shared" si="2"/>
        <v>3.9303180837458713</v>
      </c>
      <c r="G36" s="34">
        <f t="shared" si="3"/>
        <v>-7.1508710423342263</v>
      </c>
      <c r="H36" s="33">
        <f t="shared" si="4"/>
        <v>-2308.4298881442505</v>
      </c>
    </row>
    <row r="37" spans="1:8">
      <c r="B37" s="152" t="s">
        <v>247</v>
      </c>
      <c r="C37" s="33">
        <v>166339.5</v>
      </c>
      <c r="D37" s="33">
        <f>C62</f>
        <v>6907</v>
      </c>
      <c r="E37" s="33">
        <f>F90</f>
        <v>6385.6206210407772</v>
      </c>
      <c r="F37" s="34">
        <f t="shared" si="2"/>
        <v>38.389081493215848</v>
      </c>
      <c r="G37" s="34">
        <f t="shared" si="3"/>
        <v>27.30789236713575</v>
      </c>
      <c r="H37" s="33">
        <f t="shared" si="4"/>
        <v>4542.3811624031778</v>
      </c>
    </row>
    <row r="38" spans="1:8">
      <c r="A38" s="153"/>
      <c r="B38" s="153" t="s">
        <v>248</v>
      </c>
      <c r="C38" s="33">
        <v>47197552</v>
      </c>
      <c r="D38" s="43">
        <f>SUM(D20:D37)</f>
        <v>523005</v>
      </c>
      <c r="E38" s="43">
        <f>SUM(E20:E37)</f>
        <v>523005</v>
      </c>
      <c r="F38" s="34">
        <f t="shared" si="2"/>
        <v>11.081189126080098</v>
      </c>
      <c r="G38" s="34">
        <f t="shared" si="3"/>
        <v>0</v>
      </c>
      <c r="H38" s="33">
        <f>SUM(H20:H37)</f>
        <v>5.5479176808148623E-11</v>
      </c>
    </row>
    <row r="39" spans="1:8">
      <c r="B39" s="152" t="s">
        <v>330</v>
      </c>
      <c r="D39" s="33">
        <f>C64</f>
        <v>0</v>
      </c>
    </row>
    <row r="41" spans="1:8">
      <c r="B41" s="20" t="s">
        <v>805</v>
      </c>
    </row>
    <row r="42" spans="1:8">
      <c r="B42" s="152" t="s">
        <v>804</v>
      </c>
    </row>
    <row r="43" spans="1:8">
      <c r="B43" s="126" t="s">
        <v>323</v>
      </c>
      <c r="C43" s="126" t="s">
        <v>716</v>
      </c>
    </row>
    <row r="44" spans="1:8" ht="25.5">
      <c r="A44" s="31"/>
      <c r="B44" s="31"/>
      <c r="C44" s="120" t="s">
        <v>347</v>
      </c>
      <c r="D44" s="31" t="s">
        <v>348</v>
      </c>
      <c r="E44" s="31"/>
      <c r="F44" s="62"/>
      <c r="G44" s="31"/>
    </row>
    <row r="45" spans="1:8">
      <c r="B45" s="152" t="s">
        <v>244</v>
      </c>
      <c r="C45" s="33">
        <v>86833</v>
      </c>
      <c r="D45" s="69">
        <f>C45/C$63</f>
        <v>0.16602709343122915</v>
      </c>
      <c r="E45" s="69"/>
      <c r="F45" s="69"/>
    </row>
    <row r="46" spans="1:8">
      <c r="B46" s="152" t="s">
        <v>245</v>
      </c>
      <c r="C46" s="33">
        <v>0</v>
      </c>
      <c r="D46" s="69">
        <f t="shared" ref="D46:D62" si="5">C46/C$63</f>
        <v>0</v>
      </c>
      <c r="E46" s="69"/>
      <c r="F46" s="69"/>
    </row>
    <row r="47" spans="1:8">
      <c r="B47" s="152" t="s">
        <v>246</v>
      </c>
      <c r="C47" s="33">
        <v>19115</v>
      </c>
      <c r="D47" s="69">
        <f t="shared" si="5"/>
        <v>3.6548407759008042E-2</v>
      </c>
      <c r="E47" s="69"/>
      <c r="F47" s="69"/>
    </row>
    <row r="48" spans="1:8">
      <c r="B48" s="152" t="s">
        <v>196</v>
      </c>
      <c r="C48" s="33">
        <v>57322</v>
      </c>
      <c r="D48" s="69">
        <f t="shared" si="5"/>
        <v>0.10960124664200151</v>
      </c>
      <c r="E48" s="69"/>
      <c r="F48" s="69"/>
    </row>
    <row r="49" spans="2:9">
      <c r="B49" s="152" t="s">
        <v>334</v>
      </c>
      <c r="C49" s="33">
        <v>55325</v>
      </c>
      <c r="D49" s="69">
        <f t="shared" si="5"/>
        <v>0.10578292750547318</v>
      </c>
      <c r="E49" s="69"/>
      <c r="F49" s="69"/>
    </row>
    <row r="50" spans="2:9">
      <c r="B50" s="152" t="s">
        <v>335</v>
      </c>
      <c r="C50" s="33">
        <v>2810</v>
      </c>
      <c r="D50" s="69">
        <f t="shared" si="5"/>
        <v>5.3727975831971012E-3</v>
      </c>
      <c r="E50" s="69"/>
      <c r="F50" s="69"/>
    </row>
    <row r="51" spans="2:9">
      <c r="B51" s="152" t="s">
        <v>336</v>
      </c>
      <c r="C51" s="33">
        <v>0</v>
      </c>
      <c r="D51" s="69">
        <f t="shared" si="5"/>
        <v>0</v>
      </c>
      <c r="E51" s="69"/>
      <c r="F51" s="69"/>
    </row>
    <row r="52" spans="2:9">
      <c r="B52" s="152" t="s">
        <v>263</v>
      </c>
      <c r="C52" s="33">
        <v>0</v>
      </c>
      <c r="D52" s="69">
        <f t="shared" si="5"/>
        <v>0</v>
      </c>
      <c r="E52" s="69"/>
      <c r="F52" s="69"/>
    </row>
    <row r="53" spans="2:9">
      <c r="B53" s="152" t="s">
        <v>264</v>
      </c>
      <c r="C53" s="33">
        <v>117710</v>
      </c>
      <c r="D53" s="69">
        <f t="shared" si="5"/>
        <v>0.22506476993527785</v>
      </c>
      <c r="E53" s="69"/>
      <c r="F53" s="69"/>
    </row>
    <row r="54" spans="2:9">
      <c r="B54" s="152" t="s">
        <v>265</v>
      </c>
      <c r="C54" s="33">
        <v>60454</v>
      </c>
      <c r="D54" s="69">
        <f t="shared" si="5"/>
        <v>0.11558971711551515</v>
      </c>
      <c r="E54" s="69"/>
      <c r="F54" s="69"/>
      <c r="G54" s="33">
        <v>104490</v>
      </c>
      <c r="H54" s="152">
        <v>2133</v>
      </c>
      <c r="I54" s="33">
        <f>+H54+G54</f>
        <v>106623</v>
      </c>
    </row>
    <row r="55" spans="2:9">
      <c r="B55" s="152" t="s">
        <v>253</v>
      </c>
      <c r="C55" s="33">
        <v>0</v>
      </c>
      <c r="D55" s="69">
        <f t="shared" si="5"/>
        <v>0</v>
      </c>
      <c r="E55" s="69"/>
      <c r="F55" s="69"/>
    </row>
    <row r="56" spans="2:9">
      <c r="B56" s="152" t="s">
        <v>254</v>
      </c>
      <c r="C56" s="33">
        <v>75231</v>
      </c>
      <c r="D56" s="69">
        <f t="shared" si="5"/>
        <v>0.14384374910373707</v>
      </c>
      <c r="E56" s="69"/>
      <c r="F56" s="69"/>
    </row>
    <row r="57" spans="2:9">
      <c r="B57" s="152" t="s">
        <v>255</v>
      </c>
      <c r="C57" s="33">
        <v>883</v>
      </c>
      <c r="D57" s="69">
        <f t="shared" si="5"/>
        <v>1.6883203793462778E-3</v>
      </c>
      <c r="E57" s="69"/>
      <c r="F57" s="69"/>
    </row>
    <row r="58" spans="2:9">
      <c r="B58" s="152" t="s">
        <v>256</v>
      </c>
      <c r="C58" s="33">
        <v>16161</v>
      </c>
      <c r="D58" s="69">
        <f t="shared" si="5"/>
        <v>3.0900278200017207E-2</v>
      </c>
      <c r="E58" s="69"/>
      <c r="F58" s="69"/>
    </row>
    <row r="59" spans="2:9">
      <c r="B59" s="152" t="s">
        <v>257</v>
      </c>
      <c r="C59" s="33">
        <v>0</v>
      </c>
      <c r="D59" s="69">
        <f t="shared" si="5"/>
        <v>0</v>
      </c>
      <c r="E59" s="69"/>
      <c r="F59" s="69"/>
    </row>
    <row r="60" spans="2:9">
      <c r="B60" s="152" t="s">
        <v>258</v>
      </c>
      <c r="C60" s="33">
        <v>24254</v>
      </c>
      <c r="D60" s="69">
        <f t="shared" si="5"/>
        <v>4.6374317645146795E-2</v>
      </c>
      <c r="E60" s="69"/>
      <c r="F60" s="69"/>
    </row>
    <row r="61" spans="2:9">
      <c r="B61" s="152" t="s">
        <v>259</v>
      </c>
      <c r="C61" s="33">
        <v>0</v>
      </c>
      <c r="D61" s="69">
        <f t="shared" si="5"/>
        <v>0</v>
      </c>
      <c r="E61" s="69"/>
      <c r="F61" s="69"/>
    </row>
    <row r="62" spans="2:9">
      <c r="B62" s="152" t="s">
        <v>247</v>
      </c>
      <c r="C62" s="33">
        <v>6907</v>
      </c>
      <c r="D62" s="69">
        <f t="shared" si="5"/>
        <v>1.3206374700050668E-2</v>
      </c>
      <c r="E62" s="69"/>
      <c r="F62" s="69"/>
    </row>
    <row r="63" spans="2:9">
      <c r="B63" s="152" t="s">
        <v>329</v>
      </c>
      <c r="C63" s="33">
        <f>SUM(C45:C62)</f>
        <v>523005</v>
      </c>
      <c r="D63" s="69">
        <f>SUM(D45:D62)</f>
        <v>1</v>
      </c>
      <c r="E63" s="69"/>
      <c r="F63" s="69"/>
    </row>
    <row r="64" spans="2:9">
      <c r="B64" s="152" t="s">
        <v>116</v>
      </c>
      <c r="C64" s="33">
        <v>0</v>
      </c>
    </row>
    <row r="65" spans="2:6">
      <c r="B65" s="152" t="s">
        <v>236</v>
      </c>
      <c r="C65" s="33">
        <f>C63+C64</f>
        <v>523005</v>
      </c>
    </row>
    <row r="67" spans="2:6">
      <c r="B67" s="20" t="s">
        <v>807</v>
      </c>
    </row>
    <row r="68" spans="2:6">
      <c r="B68" s="152" t="s">
        <v>410</v>
      </c>
    </row>
    <row r="69" spans="2:6">
      <c r="B69" s="152" t="s">
        <v>353</v>
      </c>
    </row>
    <row r="71" spans="2:6">
      <c r="D71" s="116" t="s">
        <v>354</v>
      </c>
    </row>
    <row r="72" spans="2:6" ht="38.25">
      <c r="B72" s="31"/>
      <c r="C72" s="31" t="s">
        <v>135</v>
      </c>
      <c r="D72" s="31" t="s">
        <v>800</v>
      </c>
      <c r="E72" s="31" t="s">
        <v>368</v>
      </c>
      <c r="F72" s="81" t="s">
        <v>84</v>
      </c>
    </row>
    <row r="73" spans="2:6">
      <c r="B73" s="152" t="s">
        <v>244</v>
      </c>
      <c r="C73" s="69">
        <f t="shared" ref="C73:C90" si="6">D45</f>
        <v>0.16602709343122915</v>
      </c>
      <c r="D73" s="69">
        <f>'FP065'!E66</f>
        <v>0.12936562111108407</v>
      </c>
      <c r="E73" s="69">
        <f>C73*C$93+D73*D$93</f>
        <v>0.15380660265784746</v>
      </c>
      <c r="F73" s="33">
        <f>E73*F$94</f>
        <v>80441.622223067505</v>
      </c>
    </row>
    <row r="74" spans="2:6">
      <c r="B74" s="152" t="s">
        <v>245</v>
      </c>
      <c r="C74" s="69">
        <f t="shared" si="6"/>
        <v>0</v>
      </c>
      <c r="D74" s="69">
        <f>'FP065'!E67</f>
        <v>4.4057370604368762E-2</v>
      </c>
      <c r="E74" s="69">
        <f t="shared" ref="E74:E90" si="7">C74*C$93+D74*D$93</f>
        <v>1.4685790201456253E-2</v>
      </c>
      <c r="F74" s="33">
        <f t="shared" ref="F74:F90" si="8">E74*F$94</f>
        <v>7680.7417043126279</v>
      </c>
    </row>
    <row r="75" spans="2:6">
      <c r="B75" s="152" t="s">
        <v>246</v>
      </c>
      <c r="C75" s="69">
        <f t="shared" si="6"/>
        <v>3.6548407759008042E-2</v>
      </c>
      <c r="D75" s="69">
        <f>'FP065'!E68</f>
        <v>1.7463212965150691E-2</v>
      </c>
      <c r="E75" s="69">
        <f t="shared" si="7"/>
        <v>3.0186676161055592E-2</v>
      </c>
      <c r="F75" s="33">
        <f t="shared" si="8"/>
        <v>15787.782565612879</v>
      </c>
    </row>
    <row r="76" spans="2:6">
      <c r="B76" s="152" t="s">
        <v>196</v>
      </c>
      <c r="C76" s="69">
        <f t="shared" si="6"/>
        <v>0.10960124664200151</v>
      </c>
      <c r="D76" s="69">
        <f>'FP065'!E69</f>
        <v>2.313488568936042E-2</v>
      </c>
      <c r="E76" s="69">
        <f t="shared" si="7"/>
        <v>8.0779126324454484E-2</v>
      </c>
      <c r="F76" s="33">
        <f t="shared" si="8"/>
        <v>42247.886963321318</v>
      </c>
    </row>
    <row r="77" spans="2:6">
      <c r="B77" s="152" t="s">
        <v>334</v>
      </c>
      <c r="C77" s="69">
        <f t="shared" si="6"/>
        <v>0.10578292750547318</v>
      </c>
      <c r="D77" s="69">
        <f>'FP065'!E70</f>
        <v>5.0969007295759802E-2</v>
      </c>
      <c r="E77" s="69">
        <f t="shared" si="7"/>
        <v>8.7511620768902038E-2</v>
      </c>
      <c r="F77" s="33">
        <f t="shared" si="8"/>
        <v>45769.015220239613</v>
      </c>
    </row>
    <row r="78" spans="2:6">
      <c r="B78" s="152" t="s">
        <v>335</v>
      </c>
      <c r="C78" s="69">
        <f t="shared" si="6"/>
        <v>5.3727975831971012E-3</v>
      </c>
      <c r="D78" s="69">
        <f>'FP065'!E71</f>
        <v>1.1153470302272614E-2</v>
      </c>
      <c r="E78" s="69">
        <f t="shared" si="7"/>
        <v>7.2996884895556047E-3</v>
      </c>
      <c r="F78" s="33">
        <f t="shared" si="8"/>
        <v>3817.7735784800288</v>
      </c>
    </row>
    <row r="79" spans="2:6">
      <c r="B79" s="152" t="s">
        <v>336</v>
      </c>
      <c r="C79" s="69">
        <f t="shared" si="6"/>
        <v>0</v>
      </c>
      <c r="D79" s="69">
        <f>'FP065'!E72</f>
        <v>6.0031018232919467E-2</v>
      </c>
      <c r="E79" s="69">
        <f t="shared" si="7"/>
        <v>2.0010339410973153E-2</v>
      </c>
      <c r="F79" s="33">
        <f t="shared" si="8"/>
        <v>10465.507563636014</v>
      </c>
    </row>
    <row r="80" spans="2:6">
      <c r="B80" s="152" t="s">
        <v>263</v>
      </c>
      <c r="C80" s="69">
        <f t="shared" si="6"/>
        <v>0</v>
      </c>
      <c r="D80" s="69">
        <f>'FP065'!E73</f>
        <v>4.1889130901269896E-2</v>
      </c>
      <c r="E80" s="69">
        <f t="shared" si="7"/>
        <v>1.3963043633756632E-2</v>
      </c>
      <c r="F80" s="33">
        <f t="shared" si="8"/>
        <v>7302.7416356728872</v>
      </c>
    </row>
    <row r="81" spans="2:6">
      <c r="B81" s="152" t="s">
        <v>264</v>
      </c>
      <c r="C81" s="69">
        <f t="shared" si="6"/>
        <v>0.22506476993527785</v>
      </c>
      <c r="D81" s="69">
        <f>'FP065'!E74</f>
        <v>0.19819925572364994</v>
      </c>
      <c r="E81" s="69">
        <f t="shared" si="7"/>
        <v>0.21610959853140188</v>
      </c>
      <c r="F81" s="33">
        <f t="shared" si="8"/>
        <v>113026.40057991585</v>
      </c>
    </row>
    <row r="82" spans="2:6">
      <c r="B82" s="152" t="s">
        <v>265</v>
      </c>
      <c r="C82" s="69">
        <f t="shared" si="6"/>
        <v>0.11558971711551515</v>
      </c>
      <c r="D82" s="69">
        <f>'FP065'!E75</f>
        <v>9.2571107643821066E-2</v>
      </c>
      <c r="E82" s="69">
        <f t="shared" si="7"/>
        <v>0.10791684729161712</v>
      </c>
      <c r="F82" s="33">
        <f t="shared" si="8"/>
        <v>56441.050717752209</v>
      </c>
    </row>
    <row r="83" spans="2:6">
      <c r="B83" s="152" t="s">
        <v>253</v>
      </c>
      <c r="C83" s="69">
        <f t="shared" si="6"/>
        <v>0</v>
      </c>
      <c r="D83" s="69">
        <f>'FP065'!E76</f>
        <v>1.2238598507454242E-2</v>
      </c>
      <c r="E83" s="69">
        <f t="shared" si="7"/>
        <v>4.07953283581808E-3</v>
      </c>
      <c r="F83" s="33">
        <f t="shared" si="8"/>
        <v>2133.6160707970348</v>
      </c>
    </row>
    <row r="84" spans="2:6">
      <c r="B84" s="152" t="s">
        <v>254</v>
      </c>
      <c r="C84" s="69">
        <f t="shared" si="6"/>
        <v>0.14384374910373707</v>
      </c>
      <c r="D84" s="69">
        <f>'FP065'!E77</f>
        <v>5.2124407609489387E-2</v>
      </c>
      <c r="E84" s="69">
        <f t="shared" si="7"/>
        <v>0.11327063527232117</v>
      </c>
      <c r="F84" s="33">
        <f t="shared" si="8"/>
        <v>59241.108600600339</v>
      </c>
    </row>
    <row r="85" spans="2:6">
      <c r="B85" s="152" t="s">
        <v>255</v>
      </c>
      <c r="C85" s="69">
        <f t="shared" si="6"/>
        <v>1.6883203793462778E-3</v>
      </c>
      <c r="D85" s="69">
        <f>'FP065'!E78</f>
        <v>0.12545970399009632</v>
      </c>
      <c r="E85" s="69">
        <f t="shared" si="7"/>
        <v>4.2945448249596292E-2</v>
      </c>
      <c r="F85" s="33">
        <f t="shared" si="8"/>
        <v>22460.684161780107</v>
      </c>
    </row>
    <row r="86" spans="2:6">
      <c r="B86" s="152" t="s">
        <v>256</v>
      </c>
      <c r="C86" s="69">
        <f t="shared" si="6"/>
        <v>3.0900278200017207E-2</v>
      </c>
      <c r="D86" s="69">
        <f>'FP065'!E79</f>
        <v>3.4551233126680243E-2</v>
      </c>
      <c r="E86" s="69">
        <f t="shared" si="7"/>
        <v>3.211726317557155E-2</v>
      </c>
      <c r="F86" s="33">
        <f t="shared" si="8"/>
        <v>16797.489227139798</v>
      </c>
    </row>
    <row r="87" spans="2:6">
      <c r="B87" s="152" t="s">
        <v>257</v>
      </c>
      <c r="C87" s="69">
        <f t="shared" si="6"/>
        <v>0</v>
      </c>
      <c r="D87" s="69">
        <f>'FP065'!E80</f>
        <v>2.3436374739286163E-2</v>
      </c>
      <c r="E87" s="69">
        <f t="shared" si="7"/>
        <v>7.8121249130953876E-3</v>
      </c>
      <c r="F87" s="33">
        <f t="shared" si="8"/>
        <v>4085.7803901734533</v>
      </c>
    </row>
    <row r="88" spans="2:6">
      <c r="B88" s="152" t="s">
        <v>258</v>
      </c>
      <c r="C88" s="69">
        <f t="shared" si="6"/>
        <v>4.6374317645146795E-2</v>
      </c>
      <c r="D88" s="69">
        <f>'FP065'!E81</f>
        <v>6.5862089769498727E-2</v>
      </c>
      <c r="E88" s="69">
        <f t="shared" si="7"/>
        <v>5.2870241686597437E-2</v>
      </c>
      <c r="F88" s="33">
        <f t="shared" si="8"/>
        <v>27651.400753298891</v>
      </c>
    </row>
    <row r="89" spans="2:6">
      <c r="B89" s="152" t="s">
        <v>259</v>
      </c>
      <c r="C89" s="69">
        <f t="shared" si="6"/>
        <v>0</v>
      </c>
      <c r="D89" s="69">
        <f>'FP065'!E82</f>
        <v>7.277812390849083E-3</v>
      </c>
      <c r="E89" s="69">
        <f t="shared" si="7"/>
        <v>2.425937463616361E-3</v>
      </c>
      <c r="F89" s="33">
        <f t="shared" si="8"/>
        <v>1268.7774231586748</v>
      </c>
    </row>
    <row r="90" spans="2:6">
      <c r="B90" s="152" t="s">
        <v>247</v>
      </c>
      <c r="C90" s="69">
        <f t="shared" si="6"/>
        <v>1.3206374700050668E-2</v>
      </c>
      <c r="D90" s="69">
        <f>'FP065'!E83</f>
        <v>1.0215699396989193E-2</v>
      </c>
      <c r="E90" s="69">
        <f t="shared" si="7"/>
        <v>1.220948293236351E-2</v>
      </c>
      <c r="F90" s="33">
        <f t="shared" si="8"/>
        <v>6385.6206210407772</v>
      </c>
    </row>
    <row r="91" spans="2:6">
      <c r="B91" s="153" t="s">
        <v>248</v>
      </c>
      <c r="C91" s="69">
        <f>SUM(C73:C90)</f>
        <v>1</v>
      </c>
      <c r="D91" s="69">
        <f>SUM(D73:D90)</f>
        <v>1</v>
      </c>
      <c r="E91" s="69">
        <f>SUM(E73:E90)</f>
        <v>0.99999999999999989</v>
      </c>
      <c r="F91" s="33">
        <f>SUM(F73:F90)</f>
        <v>523005</v>
      </c>
    </row>
    <row r="92" spans="2:6">
      <c r="C92" s="69"/>
      <c r="D92" s="69"/>
      <c r="E92" s="69"/>
    </row>
    <row r="93" spans="2:6">
      <c r="B93" s="152" t="s">
        <v>19</v>
      </c>
      <c r="C93" s="69">
        <f>2/3</f>
        <v>0.66666666666666663</v>
      </c>
      <c r="D93" s="69">
        <f>1/3</f>
        <v>0.33333333333333331</v>
      </c>
      <c r="E93" s="69">
        <f>C93+D93</f>
        <v>1</v>
      </c>
    </row>
    <row r="94" spans="2:6">
      <c r="B94" s="152" t="s">
        <v>63</v>
      </c>
      <c r="F94" s="33">
        <f>C65</f>
        <v>523005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2:I123"/>
  <sheetViews>
    <sheetView topLeftCell="A16" zoomScaleNormal="100" workbookViewId="0">
      <selection activeCell="O27" sqref="O27"/>
    </sheetView>
  </sheetViews>
  <sheetFormatPr baseColWidth="10" defaultRowHeight="12.75"/>
  <cols>
    <col min="1" max="1" width="5.875" style="152" customWidth="1"/>
    <col min="2" max="2" width="11" style="152"/>
    <col min="3" max="3" width="11.5" style="152" customWidth="1"/>
    <col min="4" max="4" width="14" style="152" customWidth="1"/>
    <col min="5" max="5" width="16.625" style="152" customWidth="1"/>
    <col min="6" max="6" width="11" style="152" customWidth="1"/>
    <col min="7" max="16384" width="11" style="152"/>
  </cols>
  <sheetData>
    <row r="2" spans="2:9">
      <c r="B2" s="207" t="s">
        <v>297</v>
      </c>
      <c r="C2" s="207"/>
    </row>
    <row r="3" spans="2:9">
      <c r="B3" s="57" t="s">
        <v>157</v>
      </c>
      <c r="C3" s="127"/>
    </row>
    <row r="5" spans="2:9">
      <c r="B5" s="207" t="s">
        <v>337</v>
      </c>
      <c r="C5" s="207"/>
    </row>
    <row r="6" spans="2:9" ht="13.5">
      <c r="B6" s="36">
        <f>C63</f>
        <v>340422</v>
      </c>
    </row>
    <row r="7" spans="2:9">
      <c r="B7" s="43"/>
    </row>
    <row r="8" spans="2:9">
      <c r="B8" s="207" t="s">
        <v>338</v>
      </c>
      <c r="C8" s="207"/>
    </row>
    <row r="9" spans="2:9">
      <c r="B9" s="25" t="s">
        <v>484</v>
      </c>
      <c r="C9" s="25"/>
      <c r="D9" s="25"/>
      <c r="E9" s="25"/>
      <c r="F9" s="25"/>
    </row>
    <row r="11" spans="2:9">
      <c r="B11" s="153" t="s">
        <v>261</v>
      </c>
    </row>
    <row r="12" spans="2:9">
      <c r="B12" s="206" t="s">
        <v>881</v>
      </c>
      <c r="C12" s="206"/>
      <c r="D12" s="206"/>
      <c r="E12" s="206"/>
      <c r="F12" s="206"/>
      <c r="G12" s="206"/>
      <c r="H12" s="206"/>
    </row>
    <row r="13" spans="2:9" ht="16.5">
      <c r="B13" s="93"/>
      <c r="C13" s="93"/>
      <c r="D13" s="93"/>
      <c r="E13" s="93"/>
      <c r="F13" s="93"/>
      <c r="G13" s="93"/>
      <c r="H13" s="93"/>
      <c r="I13" s="93"/>
    </row>
    <row r="15" spans="2:9" ht="16.5">
      <c r="B15" s="129"/>
    </row>
    <row r="17" spans="1:8">
      <c r="B17" s="206" t="s">
        <v>302</v>
      </c>
      <c r="C17" s="206"/>
    </row>
    <row r="18" spans="1:8">
      <c r="C18" s="152" t="s">
        <v>539</v>
      </c>
    </row>
    <row r="19" spans="1:8" ht="40.5">
      <c r="A19" s="61"/>
      <c r="B19" s="61"/>
      <c r="C19" s="118" t="s">
        <v>538</v>
      </c>
      <c r="D19" s="118" t="s">
        <v>172</v>
      </c>
      <c r="E19" s="118" t="s">
        <v>220</v>
      </c>
      <c r="F19" s="118" t="s">
        <v>385</v>
      </c>
      <c r="G19" s="118" t="s">
        <v>59</v>
      </c>
      <c r="H19" s="118" t="s">
        <v>272</v>
      </c>
    </row>
    <row r="20" spans="1:8">
      <c r="B20" s="152" t="s">
        <v>244</v>
      </c>
      <c r="C20" s="33">
        <v>8445142.5</v>
      </c>
      <c r="D20" s="33">
        <f>C45</f>
        <v>3590</v>
      </c>
      <c r="E20" s="33">
        <f>F102</f>
        <v>11136.230199187401</v>
      </c>
      <c r="F20" s="34">
        <f>E20*1000/C20</f>
        <v>1.3186550966058184</v>
      </c>
      <c r="G20" s="34">
        <f>F20-F$38</f>
        <v>-5.8940494945136539</v>
      </c>
      <c r="H20" s="33">
        <f>G20*C20/1000</f>
        <v>-49776.087883220775</v>
      </c>
    </row>
    <row r="21" spans="1:8">
      <c r="B21" s="152" t="s">
        <v>245</v>
      </c>
      <c r="C21" s="33">
        <v>1348308.5</v>
      </c>
      <c r="D21" s="33">
        <f t="shared" ref="D21:D37" si="0">C46</f>
        <v>1738</v>
      </c>
      <c r="E21" s="33">
        <f t="shared" ref="E21:E36" si="1">F103</f>
        <v>4041.5270710258847</v>
      </c>
      <c r="F21" s="34">
        <f t="shared" ref="F21:F38" si="2">E21*1000/C21</f>
        <v>2.9974794870950414</v>
      </c>
      <c r="G21" s="34">
        <f t="shared" ref="G21:G38" si="3">F21-F$38</f>
        <v>-4.2152251040244302</v>
      </c>
      <c r="H21" s="33">
        <f t="shared" ref="H21:H38" si="4">G21*C21/1000</f>
        <v>-5683.4238371695237</v>
      </c>
    </row>
    <row r="22" spans="1:8">
      <c r="B22" s="152" t="s">
        <v>246</v>
      </c>
      <c r="C22" s="33">
        <v>1072762.5</v>
      </c>
      <c r="D22" s="33">
        <f t="shared" si="0"/>
        <v>863</v>
      </c>
      <c r="E22" s="33">
        <f t="shared" si="1"/>
        <v>2284.2023364331167</v>
      </c>
      <c r="F22" s="34">
        <f t="shared" si="2"/>
        <v>2.1292712379796246</v>
      </c>
      <c r="G22" s="34">
        <f t="shared" si="3"/>
        <v>-5.0834333531398475</v>
      </c>
      <c r="H22" s="33">
        <f t="shared" si="4"/>
        <v>-5453.3166724976863</v>
      </c>
    </row>
    <row r="23" spans="1:8">
      <c r="B23" s="152" t="s">
        <v>196</v>
      </c>
      <c r="C23" s="33">
        <v>1115556.5</v>
      </c>
      <c r="D23" s="33">
        <f t="shared" si="0"/>
        <v>0</v>
      </c>
      <c r="E23" s="33">
        <f t="shared" si="1"/>
        <v>547.22934038529036</v>
      </c>
      <c r="F23" s="34">
        <f t="shared" si="2"/>
        <v>0.49054381412800724</v>
      </c>
      <c r="G23" s="34">
        <f t="shared" si="3"/>
        <v>-6.7221607769914646</v>
      </c>
      <c r="H23" s="33">
        <f t="shared" si="4"/>
        <v>-7498.9501488178794</v>
      </c>
    </row>
    <row r="24" spans="1:8">
      <c r="B24" s="152" t="s">
        <v>334</v>
      </c>
      <c r="C24" s="33">
        <v>2118511.5</v>
      </c>
      <c r="D24" s="33">
        <f t="shared" si="0"/>
        <v>0</v>
      </c>
      <c r="E24" s="33">
        <f t="shared" si="1"/>
        <v>1191.6447543336449</v>
      </c>
      <c r="F24" s="34">
        <f t="shared" si="2"/>
        <v>0.56249152026488636</v>
      </c>
      <c r="G24" s="34">
        <f t="shared" si="3"/>
        <v>-6.6502130708545852</v>
      </c>
      <c r="H24" s="33">
        <f t="shared" si="4"/>
        <v>-14088.552868055753</v>
      </c>
    </row>
    <row r="25" spans="1:8">
      <c r="B25" s="152" t="s">
        <v>335</v>
      </c>
      <c r="C25" s="33">
        <v>592874.5</v>
      </c>
      <c r="D25" s="33">
        <f t="shared" si="0"/>
        <v>0</v>
      </c>
      <c r="E25" s="33">
        <f t="shared" si="1"/>
        <v>623.2504774245748</v>
      </c>
      <c r="F25" s="34">
        <f t="shared" si="2"/>
        <v>1.0512350884117545</v>
      </c>
      <c r="G25" s="34">
        <f t="shared" si="3"/>
        <v>-6.1614695027077175</v>
      </c>
      <c r="H25" s="33">
        <f t="shared" si="4"/>
        <v>-3652.9781506830868</v>
      </c>
    </row>
    <row r="26" spans="1:8">
      <c r="B26" s="152" t="s">
        <v>336</v>
      </c>
      <c r="C26" s="33">
        <v>2532976.5</v>
      </c>
      <c r="D26" s="33">
        <f t="shared" si="0"/>
        <v>27817</v>
      </c>
      <c r="E26" s="33">
        <f t="shared" si="1"/>
        <v>26133.667811985651</v>
      </c>
      <c r="F26" s="34">
        <f t="shared" si="2"/>
        <v>10.317374761268276</v>
      </c>
      <c r="G26" s="34">
        <f t="shared" si="3"/>
        <v>3.104670170148804</v>
      </c>
      <c r="H26" s="33">
        <f t="shared" si="4"/>
        <v>7864.0565812379227</v>
      </c>
    </row>
    <row r="27" spans="1:8">
      <c r="B27" s="152" t="s">
        <v>263</v>
      </c>
      <c r="C27" s="33">
        <v>2111443</v>
      </c>
      <c r="D27" s="33">
        <f t="shared" si="0"/>
        <v>55596</v>
      </c>
      <c r="E27" s="33">
        <f t="shared" si="1"/>
        <v>49433.753452061064</v>
      </c>
      <c r="F27" s="34">
        <f t="shared" si="2"/>
        <v>23.412307816058053</v>
      </c>
      <c r="G27" s="34">
        <f t="shared" si="3"/>
        <v>16.199603224938581</v>
      </c>
      <c r="H27" s="33">
        <f t="shared" si="4"/>
        <v>34204.538832073995</v>
      </c>
    </row>
    <row r="28" spans="1:8">
      <c r="B28" s="152" t="s">
        <v>264</v>
      </c>
      <c r="C28" s="33">
        <v>7562279</v>
      </c>
      <c r="D28" s="33">
        <f t="shared" si="0"/>
        <v>103443</v>
      </c>
      <c r="E28" s="33">
        <f t="shared" si="1"/>
        <v>96557.309485947597</v>
      </c>
      <c r="F28" s="34">
        <f t="shared" si="2"/>
        <v>12.768281821650271</v>
      </c>
      <c r="G28" s="34">
        <f t="shared" si="3"/>
        <v>5.5555772305307993</v>
      </c>
      <c r="H28" s="33">
        <f t="shared" si="4"/>
        <v>42012.825023321224</v>
      </c>
    </row>
    <row r="29" spans="1:8">
      <c r="B29" s="152" t="s">
        <v>265</v>
      </c>
      <c r="C29" s="33">
        <v>5121540.5</v>
      </c>
      <c r="D29" s="33">
        <f t="shared" si="0"/>
        <v>19167</v>
      </c>
      <c r="E29" s="33">
        <f t="shared" si="1"/>
        <v>21312.936013564544</v>
      </c>
      <c r="F29" s="34">
        <f t="shared" si="2"/>
        <v>4.1614307284233218</v>
      </c>
      <c r="G29" s="34">
        <f t="shared" si="3"/>
        <v>-3.0512738626961502</v>
      </c>
      <c r="H29" s="33">
        <f t="shared" si="4"/>
        <v>-15627.222664389772</v>
      </c>
    </row>
    <row r="30" spans="1:8">
      <c r="B30" s="152" t="s">
        <v>253</v>
      </c>
      <c r="C30" s="33">
        <v>1106067</v>
      </c>
      <c r="D30" s="33">
        <f t="shared" si="0"/>
        <v>0</v>
      </c>
      <c r="E30" s="33">
        <f t="shared" si="1"/>
        <v>1119.6371402249581</v>
      </c>
      <c r="F30" s="34">
        <f t="shared" si="2"/>
        <v>1.012268822978136</v>
      </c>
      <c r="G30" s="34">
        <f t="shared" si="3"/>
        <v>-6.200435768141336</v>
      </c>
      <c r="H30" s="33">
        <f t="shared" si="4"/>
        <v>-6858.0973887607825</v>
      </c>
    </row>
    <row r="31" spans="1:8">
      <c r="B31" s="152" t="s">
        <v>254</v>
      </c>
      <c r="C31" s="33">
        <v>2773719</v>
      </c>
      <c r="D31" s="33">
        <f t="shared" si="0"/>
        <v>16633</v>
      </c>
      <c r="E31" s="33">
        <f t="shared" si="1"/>
        <v>16834.468657405032</v>
      </c>
      <c r="F31" s="34">
        <f t="shared" si="2"/>
        <v>6.0692769013029197</v>
      </c>
      <c r="G31" s="34">
        <f t="shared" si="3"/>
        <v>-1.1434276898165523</v>
      </c>
      <c r="H31" s="33">
        <f t="shared" si="4"/>
        <v>-3171.5471083702778</v>
      </c>
    </row>
    <row r="32" spans="1:8">
      <c r="B32" s="152" t="s">
        <v>255</v>
      </c>
      <c r="C32" s="33">
        <v>6497055.5</v>
      </c>
      <c r="D32" s="33">
        <f t="shared" si="0"/>
        <v>101922</v>
      </c>
      <c r="E32" s="33">
        <f t="shared" si="1"/>
        <v>93935.488042205441</v>
      </c>
      <c r="F32" s="34">
        <f t="shared" si="2"/>
        <v>14.458163092835738</v>
      </c>
      <c r="G32" s="34">
        <f t="shared" si="3"/>
        <v>7.245458501716266</v>
      </c>
      <c r="H32" s="33">
        <f t="shared" si="4"/>
        <v>47074.146008597425</v>
      </c>
    </row>
    <row r="33" spans="1:8">
      <c r="B33" s="152" t="s">
        <v>256</v>
      </c>
      <c r="C33" s="33">
        <v>1473249</v>
      </c>
      <c r="D33" s="33">
        <f t="shared" si="0"/>
        <v>2566</v>
      </c>
      <c r="E33" s="33">
        <f t="shared" si="1"/>
        <v>3884.78193833969</v>
      </c>
      <c r="F33" s="34">
        <f t="shared" si="2"/>
        <v>2.6368807569797705</v>
      </c>
      <c r="G33" s="34">
        <f t="shared" si="3"/>
        <v>-4.5758238341397011</v>
      </c>
      <c r="H33" s="33">
        <f t="shared" si="4"/>
        <v>-6741.327887822481</v>
      </c>
    </row>
    <row r="34" spans="1:8">
      <c r="B34" s="152" t="s">
        <v>257</v>
      </c>
      <c r="C34" s="33">
        <v>644521.5</v>
      </c>
      <c r="D34" s="33">
        <f t="shared" si="0"/>
        <v>1025</v>
      </c>
      <c r="E34" s="33">
        <f t="shared" si="1"/>
        <v>2141.8336152580314</v>
      </c>
      <c r="F34" s="34">
        <f t="shared" si="2"/>
        <v>3.3231375761057333</v>
      </c>
      <c r="G34" s="34">
        <f t="shared" si="3"/>
        <v>-3.8895670150137387</v>
      </c>
      <c r="H34" s="33">
        <f t="shared" si="4"/>
        <v>-2506.9095668671775</v>
      </c>
    </row>
    <row r="35" spans="1:8">
      <c r="B35" s="152" t="s">
        <v>258</v>
      </c>
      <c r="C35" s="33">
        <v>2192387.5</v>
      </c>
      <c r="D35" s="33">
        <f t="shared" si="0"/>
        <v>2995</v>
      </c>
      <c r="E35" s="33">
        <f t="shared" si="1"/>
        <v>6024.4237051778773</v>
      </c>
      <c r="F35" s="34">
        <f t="shared" si="2"/>
        <v>2.7478827101403729</v>
      </c>
      <c r="G35" s="34">
        <f t="shared" si="3"/>
        <v>-4.4648218809790992</v>
      </c>
      <c r="H35" s="33">
        <f t="shared" si="4"/>
        <v>-9788.6196815850635</v>
      </c>
    </row>
    <row r="36" spans="1:8">
      <c r="B36" s="152" t="s">
        <v>259</v>
      </c>
      <c r="C36" s="33">
        <v>322818</v>
      </c>
      <c r="D36" s="33">
        <f t="shared" si="0"/>
        <v>3067</v>
      </c>
      <c r="E36" s="33">
        <f t="shared" si="1"/>
        <v>3086.7205862797327</v>
      </c>
      <c r="F36" s="34">
        <f t="shared" si="2"/>
        <v>9.5617982463175313</v>
      </c>
      <c r="G36" s="34">
        <f t="shared" si="3"/>
        <v>2.3490936551980592</v>
      </c>
      <c r="H36" s="33">
        <f t="shared" si="4"/>
        <v>758.32971558372708</v>
      </c>
    </row>
    <row r="37" spans="1:8">
      <c r="B37" s="152" t="s">
        <v>247</v>
      </c>
      <c r="C37" s="33">
        <v>166339.5</v>
      </c>
      <c r="D37" s="33">
        <f t="shared" si="0"/>
        <v>0</v>
      </c>
      <c r="E37" s="33">
        <f>F119</f>
        <v>132.89537276043993</v>
      </c>
      <c r="F37" s="34">
        <f t="shared" si="2"/>
        <v>0.7989405568757868</v>
      </c>
      <c r="G37" s="34">
        <f t="shared" si="3"/>
        <v>-6.4137640342436857</v>
      </c>
      <c r="H37" s="33">
        <f t="shared" si="4"/>
        <v>-1066.8623025740776</v>
      </c>
    </row>
    <row r="38" spans="1:8">
      <c r="A38" s="153"/>
      <c r="B38" s="153" t="s">
        <v>248</v>
      </c>
      <c r="C38" s="33">
        <v>47197552</v>
      </c>
      <c r="D38" s="43">
        <f>SUM(D20:D37)</f>
        <v>340422</v>
      </c>
      <c r="E38" s="43">
        <f>SUM(E20:E37)</f>
        <v>340422</v>
      </c>
      <c r="F38" s="34">
        <f t="shared" si="2"/>
        <v>7.212704591119472</v>
      </c>
      <c r="G38" s="34">
        <f t="shared" si="3"/>
        <v>0</v>
      </c>
      <c r="H38" s="33">
        <f t="shared" si="4"/>
        <v>0</v>
      </c>
    </row>
    <row r="39" spans="1:8">
      <c r="D39" s="33"/>
    </row>
    <row r="41" spans="1:8">
      <c r="B41" s="208" t="s">
        <v>822</v>
      </c>
      <c r="C41" s="208"/>
      <c r="D41" s="208"/>
    </row>
    <row r="42" spans="1:8">
      <c r="B42" s="152" t="s">
        <v>839</v>
      </c>
      <c r="C42" s="20"/>
      <c r="D42" s="20"/>
    </row>
    <row r="43" spans="1:8">
      <c r="B43" s="126" t="s">
        <v>323</v>
      </c>
      <c r="C43" s="126" t="s">
        <v>736</v>
      </c>
    </row>
    <row r="44" spans="1:8" ht="51" customHeight="1">
      <c r="A44" s="31"/>
      <c r="B44" s="31"/>
      <c r="C44" s="120" t="s">
        <v>347</v>
      </c>
      <c r="D44" s="63" t="s">
        <v>39</v>
      </c>
      <c r="E44" s="31"/>
      <c r="F44" s="62"/>
      <c r="G44" s="31"/>
    </row>
    <row r="45" spans="1:8">
      <c r="B45" s="25" t="s">
        <v>244</v>
      </c>
      <c r="C45" s="33">
        <v>3590</v>
      </c>
      <c r="D45" s="176">
        <f>C45/C$63</f>
        <v>1.0545734411994525E-2</v>
      </c>
      <c r="E45" s="69"/>
      <c r="F45" s="69"/>
    </row>
    <row r="46" spans="1:8">
      <c r="B46" s="25" t="s">
        <v>245</v>
      </c>
      <c r="C46" s="33">
        <v>1738</v>
      </c>
      <c r="D46" s="176">
        <f t="shared" ref="D46:D63" si="5">C46/C$63</f>
        <v>5.1054279688151766E-3</v>
      </c>
      <c r="E46" s="69"/>
      <c r="F46" s="69"/>
    </row>
    <row r="47" spans="1:8">
      <c r="B47" s="25" t="s">
        <v>246</v>
      </c>
      <c r="C47" s="33">
        <v>863</v>
      </c>
      <c r="D47" s="176">
        <f t="shared" si="5"/>
        <v>2.5350888015463159E-3</v>
      </c>
      <c r="E47" s="69"/>
      <c r="F47" s="69"/>
    </row>
    <row r="48" spans="1:8">
      <c r="B48" s="25" t="s">
        <v>196</v>
      </c>
      <c r="C48" s="33">
        <v>0</v>
      </c>
      <c r="D48" s="176">
        <f t="shared" si="5"/>
        <v>0</v>
      </c>
      <c r="E48" s="69"/>
      <c r="F48" s="69"/>
    </row>
    <row r="49" spans="2:6">
      <c r="B49" s="25" t="s">
        <v>334</v>
      </c>
      <c r="C49" s="33">
        <v>0</v>
      </c>
      <c r="D49" s="176">
        <f t="shared" si="5"/>
        <v>0</v>
      </c>
      <c r="E49" s="69"/>
      <c r="F49" s="69"/>
    </row>
    <row r="50" spans="2:6">
      <c r="B50" s="25" t="s">
        <v>335</v>
      </c>
      <c r="C50" s="33">
        <v>0</v>
      </c>
      <c r="D50" s="176">
        <f t="shared" si="5"/>
        <v>0</v>
      </c>
      <c r="E50" s="69"/>
      <c r="F50" s="69"/>
    </row>
    <row r="51" spans="2:6">
      <c r="B51" s="25" t="s">
        <v>336</v>
      </c>
      <c r="C51" s="33">
        <v>27817</v>
      </c>
      <c r="D51" s="176">
        <f t="shared" si="5"/>
        <v>8.1713285275334738E-2</v>
      </c>
      <c r="E51" s="87"/>
      <c r="F51" s="69"/>
    </row>
    <row r="52" spans="2:6">
      <c r="B52" s="25" t="s">
        <v>263</v>
      </c>
      <c r="C52" s="33">
        <v>55596</v>
      </c>
      <c r="D52" s="176">
        <f t="shared" si="5"/>
        <v>0.16331494439254807</v>
      </c>
      <c r="E52" s="87"/>
      <c r="F52" s="69"/>
    </row>
    <row r="53" spans="2:6">
      <c r="B53" s="25" t="s">
        <v>264</v>
      </c>
      <c r="C53" s="33">
        <v>103443</v>
      </c>
      <c r="D53" s="176">
        <f t="shared" si="5"/>
        <v>0.30386696511976313</v>
      </c>
      <c r="E53" s="87"/>
      <c r="F53" s="69"/>
    </row>
    <row r="54" spans="2:6">
      <c r="B54" s="25" t="s">
        <v>265</v>
      </c>
      <c r="C54" s="33">
        <v>19167</v>
      </c>
      <c r="D54" s="176">
        <f t="shared" si="5"/>
        <v>5.6303646650333994E-2</v>
      </c>
      <c r="E54" s="87"/>
      <c r="F54" s="69"/>
    </row>
    <row r="55" spans="2:6">
      <c r="B55" s="25" t="s">
        <v>253</v>
      </c>
      <c r="C55" s="33">
        <v>0</v>
      </c>
      <c r="D55" s="176">
        <f t="shared" si="5"/>
        <v>0</v>
      </c>
      <c r="E55" s="87"/>
      <c r="F55" s="69"/>
    </row>
    <row r="56" spans="2:6">
      <c r="B56" s="25" t="s">
        <v>254</v>
      </c>
      <c r="C56" s="33">
        <v>16633</v>
      </c>
      <c r="D56" s="176">
        <f t="shared" si="5"/>
        <v>4.8859944421923381E-2</v>
      </c>
      <c r="E56" s="87"/>
      <c r="F56" s="69"/>
    </row>
    <row r="57" spans="2:6">
      <c r="B57" s="25" t="s">
        <v>255</v>
      </c>
      <c r="C57" s="33">
        <v>101922</v>
      </c>
      <c r="D57" s="176">
        <f t="shared" si="5"/>
        <v>0.2993989812644306</v>
      </c>
      <c r="E57" s="87"/>
      <c r="F57" s="69"/>
    </row>
    <row r="58" spans="2:6">
      <c r="B58" s="25" t="s">
        <v>256</v>
      </c>
      <c r="C58" s="33">
        <v>2566</v>
      </c>
      <c r="D58" s="176">
        <f t="shared" si="5"/>
        <v>7.537703203670738E-3</v>
      </c>
      <c r="E58" s="87"/>
      <c r="F58" s="69"/>
    </row>
    <row r="59" spans="2:6">
      <c r="B59" s="25" t="s">
        <v>257</v>
      </c>
      <c r="C59" s="33">
        <v>1025</v>
      </c>
      <c r="D59" s="176">
        <f t="shared" si="5"/>
        <v>3.0109687388006649E-3</v>
      </c>
      <c r="E59" s="87"/>
      <c r="F59" s="69"/>
    </row>
    <row r="60" spans="2:6">
      <c r="B60" s="25" t="s">
        <v>258</v>
      </c>
      <c r="C60" s="33">
        <v>2995</v>
      </c>
      <c r="D60" s="176">
        <f t="shared" si="5"/>
        <v>8.7979037782517002E-3</v>
      </c>
      <c r="E60" s="87"/>
      <c r="F60" s="69"/>
    </row>
    <row r="61" spans="2:6">
      <c r="B61" s="25" t="s">
        <v>259</v>
      </c>
      <c r="C61" s="33">
        <v>3067</v>
      </c>
      <c r="D61" s="176">
        <f t="shared" si="5"/>
        <v>9.0094059725869657E-3</v>
      </c>
      <c r="E61" s="87"/>
      <c r="F61" s="69"/>
    </row>
    <row r="62" spans="2:6">
      <c r="B62" s="25" t="s">
        <v>247</v>
      </c>
      <c r="C62" s="33">
        <v>0</v>
      </c>
      <c r="D62" s="176">
        <f t="shared" si="5"/>
        <v>0</v>
      </c>
      <c r="E62" s="87"/>
      <c r="F62" s="69"/>
    </row>
    <row r="63" spans="2:6">
      <c r="B63" s="25" t="s">
        <v>329</v>
      </c>
      <c r="C63" s="98">
        <f>SUM(C45:C62)</f>
        <v>340422</v>
      </c>
      <c r="D63" s="176">
        <f t="shared" si="5"/>
        <v>1</v>
      </c>
      <c r="E63" s="87"/>
      <c r="F63" s="69"/>
    </row>
    <row r="65" spans="2:9">
      <c r="C65" s="33"/>
    </row>
    <row r="68" spans="2:9">
      <c r="B68" s="20" t="s">
        <v>169</v>
      </c>
    </row>
    <row r="69" spans="2:9">
      <c r="B69" s="152" t="s">
        <v>821</v>
      </c>
    </row>
    <row r="70" spans="2:9">
      <c r="B70" s="116" t="s">
        <v>81</v>
      </c>
    </row>
    <row r="71" spans="2:9" ht="25.5">
      <c r="B71" s="90"/>
      <c r="C71" s="90"/>
      <c r="D71" s="90" t="s">
        <v>711</v>
      </c>
      <c r="E71" s="90" t="s">
        <v>314</v>
      </c>
      <c r="F71" s="90"/>
      <c r="G71" s="90"/>
      <c r="H71" s="90"/>
      <c r="I71" s="90"/>
    </row>
    <row r="72" spans="2:9">
      <c r="B72" s="90"/>
      <c r="C72" s="90"/>
      <c r="D72" s="90"/>
      <c r="E72" s="171" t="s">
        <v>796</v>
      </c>
      <c r="F72" s="90"/>
      <c r="G72" s="90"/>
      <c r="H72" s="90"/>
      <c r="I72" s="90"/>
    </row>
    <row r="73" spans="2:9" ht="15.75" customHeight="1">
      <c r="B73" s="90"/>
      <c r="C73" s="90"/>
      <c r="D73" s="90"/>
      <c r="E73" s="177" t="s">
        <v>719</v>
      </c>
      <c r="F73" s="90"/>
      <c r="G73" s="90"/>
      <c r="H73" s="90"/>
      <c r="I73" s="90"/>
    </row>
    <row r="74" spans="2:9" ht="50.25" customHeight="1">
      <c r="B74" s="31"/>
      <c r="C74" s="31" t="s">
        <v>306</v>
      </c>
      <c r="D74" s="31" t="s">
        <v>166</v>
      </c>
      <c r="E74" s="31" t="s">
        <v>167</v>
      </c>
      <c r="F74" s="63" t="s">
        <v>317</v>
      </c>
    </row>
    <row r="75" spans="2:9">
      <c r="B75" s="152" t="s">
        <v>244</v>
      </c>
      <c r="C75" s="102">
        <f t="shared" ref="C75:C92" si="6">D45</f>
        <v>1.0545734411994525E-2</v>
      </c>
      <c r="D75" s="69">
        <f>+'FP060'!C89</f>
        <v>0.11703602522541982</v>
      </c>
      <c r="E75" s="102">
        <v>0.16030357438501955</v>
      </c>
      <c r="F75" s="69">
        <f>C75*C$95+D75*D$95+E75*E$95</f>
        <v>7.7047577998960726E-2</v>
      </c>
      <c r="H75" s="82"/>
    </row>
    <row r="76" spans="2:9">
      <c r="B76" s="152" t="s">
        <v>245</v>
      </c>
      <c r="C76" s="102">
        <f t="shared" si="6"/>
        <v>5.1054279688151766E-3</v>
      </c>
      <c r="D76" s="69">
        <f>+'FP060'!C90</f>
        <v>5.0913610288600537E-2</v>
      </c>
      <c r="E76" s="102">
        <v>4.2414451340701265E-2</v>
      </c>
      <c r="F76" s="69">
        <f t="shared" ref="F76:F92" si="7">C76*C$95+D76*D$95+E76*E$95</f>
        <v>2.5405470895176148E-2</v>
      </c>
      <c r="H76" s="82"/>
    </row>
    <row r="77" spans="2:9">
      <c r="B77" s="152" t="s">
        <v>246</v>
      </c>
      <c r="C77" s="102">
        <f t="shared" si="6"/>
        <v>2.5350888015463159E-3</v>
      </c>
      <c r="D77" s="69">
        <f>+'FP060'!C91</f>
        <v>1.8096437282882318E-2</v>
      </c>
      <c r="E77" s="102">
        <v>3.3579376756406973E-2</v>
      </c>
      <c r="F77" s="69">
        <f t="shared" si="7"/>
        <v>1.5059564332796796E-2</v>
      </c>
      <c r="H77" s="82"/>
    </row>
    <row r="78" spans="2:9">
      <c r="B78" s="152" t="s">
        <v>196</v>
      </c>
      <c r="C78" s="102">
        <f t="shared" si="6"/>
        <v>0</v>
      </c>
      <c r="D78" s="69">
        <f>+'FP060'!C92</f>
        <v>9.1926748455950138E-3</v>
      </c>
      <c r="E78" s="102">
        <v>9.9308580800455178E-3</v>
      </c>
      <c r="F78" s="69">
        <f t="shared" si="7"/>
        <v>4.8225085956720513E-3</v>
      </c>
      <c r="H78" s="82"/>
    </row>
    <row r="79" spans="2:9">
      <c r="B79" s="152" t="s">
        <v>334</v>
      </c>
      <c r="C79" s="102">
        <f t="shared" si="6"/>
        <v>0</v>
      </c>
      <c r="D79" s="69">
        <f>+'FP060'!C93</f>
        <v>2.086339211737696E-2</v>
      </c>
      <c r="E79" s="102">
        <v>2.1091149338381701E-2</v>
      </c>
      <c r="F79" s="69">
        <f t="shared" si="7"/>
        <v>1.0501478350403132E-2</v>
      </c>
      <c r="H79" s="82"/>
    </row>
    <row r="80" spans="2:9">
      <c r="B80" s="152" t="s">
        <v>335</v>
      </c>
      <c r="C80" s="102">
        <f t="shared" si="6"/>
        <v>0</v>
      </c>
      <c r="D80" s="69">
        <f>+'FP060'!C94</f>
        <v>1.2377278583838216E-2</v>
      </c>
      <c r="E80" s="102">
        <v>1.0105044170127021E-2</v>
      </c>
      <c r="F80" s="69">
        <f t="shared" si="7"/>
        <v>5.4924518164916614E-3</v>
      </c>
      <c r="H80" s="82"/>
    </row>
    <row r="81" spans="2:8">
      <c r="B81" s="152" t="s">
        <v>336</v>
      </c>
      <c r="C81" s="102">
        <f t="shared" si="6"/>
        <v>8.1713285275334738E-2</v>
      </c>
      <c r="D81" s="69">
        <f>+'FP060'!C95</f>
        <v>6.7974437475834731E-2</v>
      </c>
      <c r="E81" s="102">
        <v>4.1977757825980851E-2</v>
      </c>
      <c r="F81" s="69">
        <f t="shared" si="7"/>
        <v>6.6878766460325603E-2</v>
      </c>
      <c r="H81" s="82"/>
    </row>
    <row r="82" spans="2:8">
      <c r="B82" s="152" t="s">
        <v>263</v>
      </c>
      <c r="C82" s="102">
        <f t="shared" si="6"/>
        <v>0.16331494439254807</v>
      </c>
      <c r="D82" s="69">
        <f>+'FP060'!C96</f>
        <v>4.6290313530384146E-2</v>
      </c>
      <c r="E82" s="102">
        <v>6.0021078153111626E-2</v>
      </c>
      <c r="F82" s="69">
        <f t="shared" si="7"/>
        <v>0.10900958327071464</v>
      </c>
      <c r="H82" s="82"/>
    </row>
    <row r="83" spans="2:8">
      <c r="B83" s="152" t="s">
        <v>264</v>
      </c>
      <c r="C83" s="102">
        <f t="shared" si="6"/>
        <v>0.30386696511976313</v>
      </c>
      <c r="D83" s="69">
        <f>+'FP060'!C97</f>
        <v>0.20850463508567635</v>
      </c>
      <c r="E83" s="102">
        <v>0.16607616969261582</v>
      </c>
      <c r="F83" s="69">
        <f t="shared" si="7"/>
        <v>0.24318618790161259</v>
      </c>
      <c r="H83" s="82"/>
    </row>
    <row r="84" spans="2:8">
      <c r="B84" s="152" t="s">
        <v>265</v>
      </c>
      <c r="C84" s="102">
        <f t="shared" si="6"/>
        <v>5.6303646650333994E-2</v>
      </c>
      <c r="D84" s="69">
        <f>+'FP060'!C98</f>
        <v>8.7833246486378747E-2</v>
      </c>
      <c r="E84" s="102">
        <v>9.8102734305544212E-2</v>
      </c>
      <c r="F84" s="69">
        <f t="shared" si="7"/>
        <v>7.5214903974166275E-2</v>
      </c>
      <c r="H84" s="82"/>
    </row>
    <row r="85" spans="2:8">
      <c r="B85" s="152" t="s">
        <v>253</v>
      </c>
      <c r="C85" s="102">
        <f t="shared" si="6"/>
        <v>0</v>
      </c>
      <c r="D85" s="69">
        <f>+'FP060'!C99</f>
        <v>1.2358387354365404E-2</v>
      </c>
      <c r="E85" s="102">
        <v>2.4394432407569049E-2</v>
      </c>
      <c r="F85" s="69">
        <f t="shared" si="7"/>
        <v>9.8669046673683682E-3</v>
      </c>
      <c r="H85" s="82"/>
    </row>
    <row r="86" spans="2:8">
      <c r="B86" s="152" t="s">
        <v>254</v>
      </c>
      <c r="C86" s="102">
        <f t="shared" si="6"/>
        <v>4.8859944421923381E-2</v>
      </c>
      <c r="D86" s="69">
        <f>+'FP060'!C100</f>
        <v>5.8444932675298045E-2</v>
      </c>
      <c r="E86" s="102">
        <v>4.859786299649399E-2</v>
      </c>
      <c r="F86" s="69">
        <f t="shared" si="7"/>
        <v>5.063540538571272E-2</v>
      </c>
      <c r="H86" s="82"/>
    </row>
    <row r="87" spans="2:8">
      <c r="B87" s="152" t="s">
        <v>255</v>
      </c>
      <c r="C87" s="102">
        <f t="shared" si="6"/>
        <v>0.2993989812644306</v>
      </c>
      <c r="D87" s="69">
        <f>+'FP060'!C101</f>
        <v>0.13874389383948316</v>
      </c>
      <c r="E87" s="102">
        <v>0.17120484732555918</v>
      </c>
      <c r="F87" s="69">
        <f t="shared" si="7"/>
        <v>0.22901711442449779</v>
      </c>
      <c r="H87" s="82"/>
    </row>
    <row r="88" spans="2:8">
      <c r="B88" s="152" t="s">
        <v>256</v>
      </c>
      <c r="C88" s="102">
        <f t="shared" si="6"/>
        <v>7.537703203670738E-3</v>
      </c>
      <c r="D88" s="69">
        <f>+'FP060'!C102</f>
        <v>3.7826357505584572E-2</v>
      </c>
      <c r="E88" s="102">
        <v>2.6329725696856519E-2</v>
      </c>
      <c r="F88" s="69">
        <f t="shared" si="7"/>
        <v>1.915958961236075E-2</v>
      </c>
      <c r="H88" s="82"/>
    </row>
    <row r="89" spans="2:8">
      <c r="B89" s="152" t="s">
        <v>257</v>
      </c>
      <c r="C89" s="102">
        <f t="shared" si="6"/>
        <v>3.0109687388006649E-3</v>
      </c>
      <c r="D89" s="69">
        <f>+'FP060'!C103</f>
        <v>2.7263844384052938E-2</v>
      </c>
      <c r="E89" s="102">
        <v>1.9808485406391442E-2</v>
      </c>
      <c r="F89" s="69">
        <f t="shared" si="7"/>
        <v>1.2853167086069921E-2</v>
      </c>
      <c r="H89" s="82"/>
    </row>
    <row r="90" spans="2:8">
      <c r="B90" s="152" t="s">
        <v>258</v>
      </c>
      <c r="C90" s="102">
        <f t="shared" si="6"/>
        <v>8.7979037782517002E-3</v>
      </c>
      <c r="D90" s="69">
        <f>+'FP060'!C104</f>
        <v>7.5617089559589762E-2</v>
      </c>
      <c r="E90" s="102">
        <v>5.3708597430570826E-2</v>
      </c>
      <c r="F90" s="69">
        <f t="shared" si="7"/>
        <v>3.5494977162268113E-2</v>
      </c>
      <c r="H90" s="82"/>
    </row>
    <row r="91" spans="2:8">
      <c r="B91" s="152" t="s">
        <v>259</v>
      </c>
      <c r="C91" s="102">
        <f t="shared" si="6"/>
        <v>9.0094059725869657E-3</v>
      </c>
      <c r="D91" s="69">
        <f>+'FP060'!C105</f>
        <v>8.2073034361386521E-3</v>
      </c>
      <c r="E91" s="102">
        <v>1.0083483277225596E-2</v>
      </c>
      <c r="F91" s="69">
        <f t="shared" si="7"/>
        <v>9.1831954422428586E-3</v>
      </c>
      <c r="H91" s="82"/>
    </row>
    <row r="92" spans="2:8">
      <c r="B92" s="152" t="s">
        <v>247</v>
      </c>
      <c r="C92" s="102">
        <f t="shared" si="6"/>
        <v>0</v>
      </c>
      <c r="D92" s="69">
        <f>+'FP060'!C106</f>
        <v>2.456140323500704E-3</v>
      </c>
      <c r="E92" s="102">
        <v>2.2703714113988527E-3</v>
      </c>
      <c r="F92" s="69">
        <f t="shared" si="7"/>
        <v>1.1711526231598423E-3</v>
      </c>
      <c r="H92" s="82"/>
    </row>
    <row r="93" spans="2:8">
      <c r="B93" s="153" t="s">
        <v>248</v>
      </c>
      <c r="C93" s="69">
        <f>SUM(C75:C92)</f>
        <v>1</v>
      </c>
      <c r="D93" s="69">
        <f>SUM(D75:D92)</f>
        <v>1</v>
      </c>
      <c r="E93" s="69">
        <f>SUM(E75:E92)</f>
        <v>1</v>
      </c>
      <c r="F93" s="69">
        <f>SUM(F75:F92)</f>
        <v>1</v>
      </c>
      <c r="H93" s="69"/>
    </row>
    <row r="95" spans="2:8">
      <c r="B95" s="152" t="s">
        <v>19</v>
      </c>
      <c r="C95" s="115">
        <v>0.5</v>
      </c>
      <c r="D95" s="69">
        <v>0.19361106793098087</v>
      </c>
      <c r="E95" s="69">
        <v>0.30638893206901913</v>
      </c>
    </row>
    <row r="96" spans="2:8">
      <c r="B96" s="152" t="s">
        <v>42</v>
      </c>
    </row>
    <row r="98" spans="2:7">
      <c r="B98" s="20" t="s">
        <v>367</v>
      </c>
    </row>
    <row r="99" spans="2:7">
      <c r="B99" s="152" t="s">
        <v>410</v>
      </c>
    </row>
    <row r="101" spans="2:7" ht="25.5">
      <c r="B101" s="31"/>
      <c r="C101" s="31" t="s">
        <v>43</v>
      </c>
      <c r="D101" s="31" t="s">
        <v>411</v>
      </c>
      <c r="E101" s="31" t="s">
        <v>368</v>
      </c>
      <c r="F101" s="81" t="s">
        <v>173</v>
      </c>
      <c r="G101" s="31"/>
    </row>
    <row r="102" spans="2:7">
      <c r="B102" s="152" t="s">
        <v>244</v>
      </c>
      <c r="C102" s="69">
        <f t="shared" ref="C102:C119" si="8">D45</f>
        <v>1.0545734411994525E-2</v>
      </c>
      <c r="D102" s="69">
        <f t="shared" ref="D102:D119" si="9">F75</f>
        <v>7.7047577998960726E-2</v>
      </c>
      <c r="E102" s="69">
        <f>C102*C$122+D102*D$122</f>
        <v>3.2713015607649922E-2</v>
      </c>
      <c r="F102" s="33">
        <f>E102*F$123</f>
        <v>11136.230199187401</v>
      </c>
    </row>
    <row r="103" spans="2:7">
      <c r="B103" s="152" t="s">
        <v>245</v>
      </c>
      <c r="C103" s="69">
        <f t="shared" si="8"/>
        <v>5.1054279688151766E-3</v>
      </c>
      <c r="D103" s="69">
        <f t="shared" si="9"/>
        <v>2.5405470895176148E-2</v>
      </c>
      <c r="E103" s="69">
        <f t="shared" ref="E103:E119" si="10">C103*C$122+D103*D$122</f>
        <v>1.1872108944268833E-2</v>
      </c>
      <c r="F103" s="33">
        <f t="shared" ref="F103:F119" si="11">E103*F$123</f>
        <v>4041.5270710258847</v>
      </c>
    </row>
    <row r="104" spans="2:7">
      <c r="B104" s="152" t="s">
        <v>246</v>
      </c>
      <c r="C104" s="69">
        <f t="shared" si="8"/>
        <v>2.5350888015463159E-3</v>
      </c>
      <c r="D104" s="69">
        <f t="shared" si="9"/>
        <v>1.5059564332796796E-2</v>
      </c>
      <c r="E104" s="69">
        <f t="shared" si="10"/>
        <v>6.7099139786298088E-3</v>
      </c>
      <c r="F104" s="33">
        <f t="shared" si="11"/>
        <v>2284.2023364331167</v>
      </c>
    </row>
    <row r="105" spans="2:7">
      <c r="B105" s="152" t="s">
        <v>196</v>
      </c>
      <c r="C105" s="69">
        <f t="shared" si="8"/>
        <v>0</v>
      </c>
      <c r="D105" s="69">
        <f t="shared" si="9"/>
        <v>4.8225085956720513E-3</v>
      </c>
      <c r="E105" s="69">
        <f t="shared" si="10"/>
        <v>1.607502865224017E-3</v>
      </c>
      <c r="F105" s="33">
        <f t="shared" si="11"/>
        <v>547.22934038529036</v>
      </c>
    </row>
    <row r="106" spans="2:7">
      <c r="B106" s="152" t="s">
        <v>334</v>
      </c>
      <c r="C106" s="69">
        <f t="shared" si="8"/>
        <v>0</v>
      </c>
      <c r="D106" s="69">
        <f t="shared" si="9"/>
        <v>1.0501478350403132E-2</v>
      </c>
      <c r="E106" s="69">
        <f t="shared" si="10"/>
        <v>3.5004927834677104E-3</v>
      </c>
      <c r="F106" s="33">
        <f t="shared" si="11"/>
        <v>1191.6447543336449</v>
      </c>
    </row>
    <row r="107" spans="2:7">
      <c r="B107" s="152" t="s">
        <v>335</v>
      </c>
      <c r="C107" s="69">
        <f t="shared" si="8"/>
        <v>0</v>
      </c>
      <c r="D107" s="69">
        <f t="shared" si="9"/>
        <v>5.4924518164916614E-3</v>
      </c>
      <c r="E107" s="69">
        <f t="shared" si="10"/>
        <v>1.8308172721638871E-3</v>
      </c>
      <c r="F107" s="33">
        <f t="shared" si="11"/>
        <v>623.2504774245748</v>
      </c>
    </row>
    <row r="108" spans="2:7">
      <c r="B108" s="152" t="s">
        <v>336</v>
      </c>
      <c r="C108" s="69">
        <f t="shared" si="8"/>
        <v>8.1713285275334738E-2</v>
      </c>
      <c r="D108" s="69">
        <f t="shared" si="9"/>
        <v>6.6878766460325603E-2</v>
      </c>
      <c r="E108" s="69">
        <f t="shared" si="10"/>
        <v>7.6768445670331684E-2</v>
      </c>
      <c r="F108" s="33">
        <f t="shared" si="11"/>
        <v>26133.667811985651</v>
      </c>
    </row>
    <row r="109" spans="2:7">
      <c r="B109" s="152" t="s">
        <v>263</v>
      </c>
      <c r="C109" s="69">
        <f t="shared" si="8"/>
        <v>0.16331494439254807</v>
      </c>
      <c r="D109" s="69">
        <f t="shared" si="9"/>
        <v>0.10900958327071464</v>
      </c>
      <c r="E109" s="69">
        <f t="shared" si="10"/>
        <v>0.14521315735193691</v>
      </c>
      <c r="F109" s="33">
        <f t="shared" si="11"/>
        <v>49433.753452061064</v>
      </c>
    </row>
    <row r="110" spans="2:7">
      <c r="B110" s="152" t="s">
        <v>264</v>
      </c>
      <c r="C110" s="69">
        <f t="shared" si="8"/>
        <v>0.30386696511976313</v>
      </c>
      <c r="D110" s="69">
        <f t="shared" si="9"/>
        <v>0.24318618790161259</v>
      </c>
      <c r="E110" s="69">
        <f t="shared" si="10"/>
        <v>0.28364003938037963</v>
      </c>
      <c r="F110" s="33">
        <f t="shared" si="11"/>
        <v>96557.309485947597</v>
      </c>
    </row>
    <row r="111" spans="2:7">
      <c r="B111" s="152" t="s">
        <v>265</v>
      </c>
      <c r="C111" s="69">
        <f t="shared" si="8"/>
        <v>5.6303646650333994E-2</v>
      </c>
      <c r="D111" s="69">
        <f t="shared" si="9"/>
        <v>7.5214903974166275E-2</v>
      </c>
      <c r="E111" s="69">
        <f t="shared" si="10"/>
        <v>6.2607399091611421E-2</v>
      </c>
      <c r="F111" s="33">
        <f t="shared" si="11"/>
        <v>21312.936013564544</v>
      </c>
    </row>
    <row r="112" spans="2:7">
      <c r="B112" s="152" t="s">
        <v>253</v>
      </c>
      <c r="C112" s="69">
        <f t="shared" si="8"/>
        <v>0</v>
      </c>
      <c r="D112" s="69">
        <f t="shared" si="9"/>
        <v>9.8669046673683682E-3</v>
      </c>
      <c r="E112" s="69">
        <f t="shared" si="10"/>
        <v>3.2889682224561227E-3</v>
      </c>
      <c r="F112" s="33">
        <f t="shared" si="11"/>
        <v>1119.6371402249581</v>
      </c>
    </row>
    <row r="113" spans="2:6">
      <c r="B113" s="152" t="s">
        <v>254</v>
      </c>
      <c r="C113" s="69">
        <f t="shared" si="8"/>
        <v>4.8859944421923381E-2</v>
      </c>
      <c r="D113" s="69">
        <f t="shared" si="9"/>
        <v>5.063540538571272E-2</v>
      </c>
      <c r="E113" s="69">
        <f t="shared" si="10"/>
        <v>4.9451764743186487E-2</v>
      </c>
      <c r="F113" s="33">
        <f t="shared" si="11"/>
        <v>16834.468657405032</v>
      </c>
    </row>
    <row r="114" spans="2:6">
      <c r="B114" s="152" t="s">
        <v>255</v>
      </c>
      <c r="C114" s="69">
        <f t="shared" si="8"/>
        <v>0.2993989812644306</v>
      </c>
      <c r="D114" s="69">
        <f t="shared" si="9"/>
        <v>0.22901711442449779</v>
      </c>
      <c r="E114" s="69">
        <f t="shared" si="10"/>
        <v>0.27593835898445296</v>
      </c>
      <c r="F114" s="33">
        <f t="shared" si="11"/>
        <v>93935.488042205441</v>
      </c>
    </row>
    <row r="115" spans="2:6">
      <c r="B115" s="152" t="s">
        <v>256</v>
      </c>
      <c r="C115" s="69">
        <f t="shared" si="8"/>
        <v>7.537703203670738E-3</v>
      </c>
      <c r="D115" s="69">
        <f t="shared" si="9"/>
        <v>1.915958961236075E-2</v>
      </c>
      <c r="E115" s="69">
        <f t="shared" si="10"/>
        <v>1.1411665339900741E-2</v>
      </c>
      <c r="F115" s="33">
        <f t="shared" si="11"/>
        <v>3884.78193833969</v>
      </c>
    </row>
    <row r="116" spans="2:6">
      <c r="B116" s="152" t="s">
        <v>257</v>
      </c>
      <c r="C116" s="69">
        <f t="shared" si="8"/>
        <v>3.0109687388006649E-3</v>
      </c>
      <c r="D116" s="69">
        <f t="shared" si="9"/>
        <v>1.2853167086069921E-2</v>
      </c>
      <c r="E116" s="69">
        <f t="shared" si="10"/>
        <v>6.2917015212237502E-3</v>
      </c>
      <c r="F116" s="33">
        <f t="shared" si="11"/>
        <v>2141.8336152580314</v>
      </c>
    </row>
    <row r="117" spans="2:6">
      <c r="B117" s="152" t="s">
        <v>258</v>
      </c>
      <c r="C117" s="69">
        <f t="shared" si="8"/>
        <v>8.7979037782517002E-3</v>
      </c>
      <c r="D117" s="69">
        <f t="shared" si="9"/>
        <v>3.5494977162268113E-2</v>
      </c>
      <c r="E117" s="69">
        <f t="shared" si="10"/>
        <v>1.7696928239590501E-2</v>
      </c>
      <c r="F117" s="33">
        <f t="shared" si="11"/>
        <v>6024.4237051778773</v>
      </c>
    </row>
    <row r="118" spans="2:6">
      <c r="B118" s="152" t="s">
        <v>259</v>
      </c>
      <c r="C118" s="69">
        <f t="shared" si="8"/>
        <v>9.0094059725869657E-3</v>
      </c>
      <c r="D118" s="69">
        <f t="shared" si="9"/>
        <v>9.1831954422428586E-3</v>
      </c>
      <c r="E118" s="69">
        <f t="shared" si="10"/>
        <v>9.0673357958055961E-3</v>
      </c>
      <c r="F118" s="33">
        <f t="shared" si="11"/>
        <v>3086.7205862797327</v>
      </c>
    </row>
    <row r="119" spans="2:6">
      <c r="B119" s="152" t="s">
        <v>247</v>
      </c>
      <c r="C119" s="69">
        <f t="shared" si="8"/>
        <v>0</v>
      </c>
      <c r="D119" s="69">
        <f t="shared" si="9"/>
        <v>1.1711526231598423E-3</v>
      </c>
      <c r="E119" s="69">
        <f t="shared" si="10"/>
        <v>3.9038420771994738E-4</v>
      </c>
      <c r="F119" s="33">
        <f t="shared" si="11"/>
        <v>132.89537276043993</v>
      </c>
    </row>
    <row r="120" spans="2:6">
      <c r="B120" s="153" t="s">
        <v>248</v>
      </c>
      <c r="C120" s="69">
        <f>SUM(C102:C119)</f>
        <v>1</v>
      </c>
      <c r="D120" s="69">
        <f>SUM(D102:D119)</f>
        <v>1</v>
      </c>
      <c r="E120" s="69">
        <f>SUM(E102:E119)</f>
        <v>0.99999999999999978</v>
      </c>
      <c r="F120" s="33">
        <f>SUM(F102:F119)</f>
        <v>340422</v>
      </c>
    </row>
    <row r="121" spans="2:6">
      <c r="C121" s="69"/>
      <c r="D121" s="69"/>
      <c r="E121" s="69"/>
    </row>
    <row r="122" spans="2:6">
      <c r="B122" s="152" t="s">
        <v>19</v>
      </c>
      <c r="C122" s="69">
        <f>2/3</f>
        <v>0.66666666666666663</v>
      </c>
      <c r="D122" s="69">
        <f>1/3</f>
        <v>0.33333333333333331</v>
      </c>
      <c r="E122" s="69">
        <f>C122+D122</f>
        <v>1</v>
      </c>
    </row>
    <row r="123" spans="2:6">
      <c r="B123" s="152" t="s">
        <v>63</v>
      </c>
      <c r="F123" s="33">
        <f>C63</f>
        <v>340422</v>
      </c>
    </row>
  </sheetData>
  <mergeCells count="6">
    <mergeCell ref="B2:C2"/>
    <mergeCell ref="B5:C5"/>
    <mergeCell ref="B8:C8"/>
    <mergeCell ref="B41:D41"/>
    <mergeCell ref="B12:H12"/>
    <mergeCell ref="B17:C17"/>
  </mergeCells>
  <phoneticPr fontId="4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A2:J146"/>
  <sheetViews>
    <sheetView zoomScale="85" zoomScaleNormal="85" workbookViewId="0">
      <selection activeCell="O27" sqref="O27"/>
    </sheetView>
  </sheetViews>
  <sheetFormatPr baseColWidth="10" defaultRowHeight="12.75"/>
  <cols>
    <col min="1" max="1" width="6.25" style="152" customWidth="1"/>
    <col min="2" max="2" width="11" style="152"/>
    <col min="3" max="3" width="12" style="152" customWidth="1"/>
    <col min="4" max="4" width="10.875" style="152" customWidth="1"/>
    <col min="5" max="5" width="11.5" style="152" customWidth="1"/>
    <col min="6" max="7" width="11" style="152"/>
    <col min="8" max="8" width="15.75" style="152" customWidth="1"/>
    <col min="9" max="9" width="11" style="152"/>
    <col min="10" max="10" width="20.875" style="152" customWidth="1"/>
    <col min="11" max="11" width="20.375" style="152" customWidth="1"/>
    <col min="12" max="16384" width="11" style="152"/>
  </cols>
  <sheetData>
    <row r="2" spans="2:7">
      <c r="B2" s="207" t="s">
        <v>297</v>
      </c>
      <c r="C2" s="207"/>
    </row>
    <row r="3" spans="2:7">
      <c r="B3" s="24" t="s">
        <v>218</v>
      </c>
      <c r="C3" s="127"/>
    </row>
    <row r="5" spans="2:7">
      <c r="B5" s="207" t="s">
        <v>337</v>
      </c>
      <c r="C5" s="207"/>
    </row>
    <row r="6" spans="2:7" ht="13.5">
      <c r="B6" s="36">
        <f>F49</f>
        <v>-1231162</v>
      </c>
    </row>
    <row r="7" spans="2:7">
      <c r="B7" s="43"/>
    </row>
    <row r="8" spans="2:7">
      <c r="B8" s="207" t="s">
        <v>338</v>
      </c>
      <c r="C8" s="207"/>
    </row>
    <row r="9" spans="2:7">
      <c r="B9" s="25" t="s">
        <v>439</v>
      </c>
      <c r="C9" s="25"/>
      <c r="D9" s="25"/>
      <c r="E9" s="25"/>
      <c r="F9" s="25"/>
    </row>
    <row r="10" spans="2:7">
      <c r="B10" s="152" t="s">
        <v>47</v>
      </c>
      <c r="C10" s="25"/>
      <c r="D10" s="25"/>
      <c r="E10" s="25"/>
      <c r="F10" s="25"/>
    </row>
    <row r="11" spans="2:7">
      <c r="B11" s="206"/>
      <c r="C11" s="206"/>
      <c r="D11" s="206"/>
      <c r="E11" s="206"/>
      <c r="F11" s="206"/>
      <c r="G11" s="206"/>
    </row>
    <row r="12" spans="2:7">
      <c r="B12" s="153" t="s">
        <v>261</v>
      </c>
    </row>
    <row r="13" spans="2:7">
      <c r="B13" s="152" t="s">
        <v>48</v>
      </c>
    </row>
    <row r="17" spans="1:7">
      <c r="B17" s="206" t="s">
        <v>302</v>
      </c>
      <c r="C17" s="206"/>
    </row>
    <row r="18" spans="1:7">
      <c r="C18" s="152" t="s">
        <v>539</v>
      </c>
    </row>
    <row r="19" spans="1:7" s="20" customFormat="1" ht="41.25" customHeight="1">
      <c r="A19" s="118"/>
      <c r="B19" s="118"/>
      <c r="C19" s="118" t="s">
        <v>538</v>
      </c>
      <c r="D19" s="118" t="s">
        <v>60</v>
      </c>
      <c r="E19" s="118" t="s">
        <v>385</v>
      </c>
      <c r="F19" s="118" t="s">
        <v>59</v>
      </c>
      <c r="G19" s="118" t="s">
        <v>272</v>
      </c>
    </row>
    <row r="20" spans="1:7">
      <c r="B20" s="152" t="s">
        <v>244</v>
      </c>
      <c r="C20" s="33">
        <v>8445142.5</v>
      </c>
      <c r="D20" s="33">
        <f>H100+D126</f>
        <v>-226487.05224819819</v>
      </c>
      <c r="E20" s="34">
        <f t="shared" ref="E20:E38" si="0">D20*1000/C20</f>
        <v>-26.818618187697624</v>
      </c>
      <c r="F20" s="34">
        <f>E20-E$38</f>
        <v>-0.73332461145451688</v>
      </c>
      <c r="G20" s="33">
        <f>F20*C20/1000</f>
        <v>-6193.0308424905279</v>
      </c>
    </row>
    <row r="21" spans="1:7">
      <c r="B21" s="152" t="s">
        <v>245</v>
      </c>
      <c r="C21" s="33">
        <v>1348308.5</v>
      </c>
      <c r="D21" s="33">
        <f t="shared" ref="D21:D36" si="1">H101+D127</f>
        <v>-43319.911171382664</v>
      </c>
      <c r="E21" s="34">
        <f t="shared" si="0"/>
        <v>-32.129079636732001</v>
      </c>
      <c r="F21" s="34">
        <f t="shared" ref="F21:F38" si="2">E21-E$38</f>
        <v>-6.0437860604888947</v>
      </c>
      <c r="G21" s="33">
        <f t="shared" ref="G21:G37" si="3">F21*C21/1000</f>
        <v>-8148.8881175386905</v>
      </c>
    </row>
    <row r="22" spans="1:7">
      <c r="B22" s="152" t="s">
        <v>246</v>
      </c>
      <c r="C22" s="33">
        <v>1072762.5</v>
      </c>
      <c r="D22" s="33">
        <f t="shared" si="1"/>
        <v>-41235.802113778562</v>
      </c>
      <c r="E22" s="34">
        <f t="shared" si="0"/>
        <v>-38.438892218714358</v>
      </c>
      <c r="F22" s="34">
        <f t="shared" si="2"/>
        <v>-12.353598642471251</v>
      </c>
      <c r="G22" s="33">
        <f t="shared" si="3"/>
        <v>-13252.477363694066</v>
      </c>
    </row>
    <row r="23" spans="1:7">
      <c r="B23" s="152" t="s">
        <v>196</v>
      </c>
      <c r="C23" s="33">
        <v>1115556.5</v>
      </c>
      <c r="D23" s="33">
        <f t="shared" si="1"/>
        <v>-2442.2165880400571</v>
      </c>
      <c r="E23" s="34">
        <f t="shared" si="0"/>
        <v>-2.1892361238897871</v>
      </c>
      <c r="F23" s="34">
        <f t="shared" si="2"/>
        <v>23.896057452353318</v>
      </c>
      <c r="G23" s="33">
        <f t="shared" si="3"/>
        <v>26657.402215346185</v>
      </c>
    </row>
    <row r="24" spans="1:7">
      <c r="B24" s="152" t="s">
        <v>334</v>
      </c>
      <c r="C24" s="33">
        <v>2118511.5</v>
      </c>
      <c r="D24" s="33">
        <f t="shared" si="1"/>
        <v>-12805.862573650636</v>
      </c>
      <c r="E24" s="34">
        <f t="shared" si="0"/>
        <v>-6.0447453665701767</v>
      </c>
      <c r="F24" s="34">
        <f t="shared" si="2"/>
        <v>20.040548209672931</v>
      </c>
      <c r="G24" s="33">
        <f t="shared" si="3"/>
        <v>42456.131848496509</v>
      </c>
    </row>
    <row r="25" spans="1:7">
      <c r="B25" s="152" t="s">
        <v>335</v>
      </c>
      <c r="C25" s="33">
        <v>592874.5</v>
      </c>
      <c r="D25" s="33">
        <f t="shared" si="1"/>
        <v>-19406.034859538144</v>
      </c>
      <c r="E25" s="34">
        <f t="shared" si="0"/>
        <v>-32.732112545805471</v>
      </c>
      <c r="F25" s="34">
        <f t="shared" si="2"/>
        <v>-6.6468189695623643</v>
      </c>
      <c r="G25" s="33">
        <f t="shared" si="3"/>
        <v>-3940.7294731698016</v>
      </c>
    </row>
    <row r="26" spans="1:7">
      <c r="B26" s="152" t="s">
        <v>336</v>
      </c>
      <c r="C26" s="33">
        <v>2532976.5</v>
      </c>
      <c r="D26" s="33">
        <f t="shared" si="1"/>
        <v>-76730.892061887353</v>
      </c>
      <c r="E26" s="34">
        <f t="shared" si="0"/>
        <v>-30.29277692149428</v>
      </c>
      <c r="F26" s="34">
        <f t="shared" si="2"/>
        <v>-4.2074833452511733</v>
      </c>
      <c r="G26" s="33">
        <f t="shared" si="3"/>
        <v>-10657.456437662609</v>
      </c>
    </row>
    <row r="27" spans="1:7">
      <c r="B27" s="152" t="s">
        <v>263</v>
      </c>
      <c r="C27" s="33">
        <v>2111443</v>
      </c>
      <c r="D27" s="33">
        <f t="shared" si="1"/>
        <v>-74854.425192687195</v>
      </c>
      <c r="E27" s="34">
        <f t="shared" si="0"/>
        <v>-35.451785907877785</v>
      </c>
      <c r="F27" s="34">
        <f t="shared" si="2"/>
        <v>-9.366492331634678</v>
      </c>
      <c r="G27" s="33">
        <f t="shared" si="3"/>
        <v>-19776.814668183717</v>
      </c>
    </row>
    <row r="28" spans="1:7">
      <c r="B28" s="152" t="s">
        <v>264</v>
      </c>
      <c r="C28" s="33">
        <v>7562279</v>
      </c>
      <c r="D28" s="33">
        <f t="shared" si="1"/>
        <v>-213921.04447784479</v>
      </c>
      <c r="E28" s="34">
        <f t="shared" si="0"/>
        <v>-28.287906923011537</v>
      </c>
      <c r="F28" s="34">
        <f t="shared" si="2"/>
        <v>-2.2026133467684303</v>
      </c>
      <c r="G28" s="33">
        <f t="shared" si="3"/>
        <v>-16656.776657386621</v>
      </c>
    </row>
    <row r="29" spans="1:7">
      <c r="B29" s="152" t="s">
        <v>265</v>
      </c>
      <c r="C29" s="33">
        <v>5121540.5</v>
      </c>
      <c r="D29" s="33">
        <f t="shared" si="1"/>
        <v>-142153.51180772574</v>
      </c>
      <c r="E29" s="34">
        <f t="shared" si="0"/>
        <v>-27.756006578045362</v>
      </c>
      <c r="F29" s="34">
        <f t="shared" si="2"/>
        <v>-1.6707130018022553</v>
      </c>
      <c r="G29" s="33">
        <f t="shared" si="3"/>
        <v>-8556.6243026068223</v>
      </c>
    </row>
    <row r="30" spans="1:7">
      <c r="B30" s="152" t="s">
        <v>253</v>
      </c>
      <c r="C30" s="33">
        <v>1106067</v>
      </c>
      <c r="D30" s="33">
        <f t="shared" si="1"/>
        <v>-35864.430311674463</v>
      </c>
      <c r="E30" s="34">
        <f t="shared" si="0"/>
        <v>-32.42518790604408</v>
      </c>
      <c r="F30" s="34">
        <f t="shared" si="2"/>
        <v>-6.3398943298009733</v>
      </c>
      <c r="G30" s="33">
        <f t="shared" si="3"/>
        <v>-7012.3479016799729</v>
      </c>
    </row>
    <row r="31" spans="1:7">
      <c r="B31" s="152" t="s">
        <v>254</v>
      </c>
      <c r="C31" s="33">
        <v>2773719</v>
      </c>
      <c r="D31" s="33">
        <f t="shared" si="1"/>
        <v>-78939.064530713833</v>
      </c>
      <c r="E31" s="34">
        <f t="shared" si="0"/>
        <v>-28.45964732934873</v>
      </c>
      <c r="F31" s="34">
        <f t="shared" si="2"/>
        <v>-2.3743537531056234</v>
      </c>
      <c r="G31" s="33">
        <f t="shared" si="3"/>
        <v>-6585.7901177103759</v>
      </c>
    </row>
    <row r="32" spans="1:7">
      <c r="B32" s="152" t="s">
        <v>255</v>
      </c>
      <c r="C32" s="33">
        <v>6497055.5</v>
      </c>
      <c r="D32" s="33">
        <f t="shared" si="1"/>
        <v>-110175.41732639971</v>
      </c>
      <c r="E32" s="34">
        <f t="shared" si="0"/>
        <v>-16.957746063028047</v>
      </c>
      <c r="F32" s="34">
        <f t="shared" si="2"/>
        <v>9.1275475132150596</v>
      </c>
      <c r="G32" s="33">
        <f t="shared" si="3"/>
        <v>59302.182772245229</v>
      </c>
    </row>
    <row r="33" spans="1:7">
      <c r="B33" s="152" t="s">
        <v>256</v>
      </c>
      <c r="C33" s="33">
        <v>1473249</v>
      </c>
      <c r="D33" s="33">
        <f t="shared" si="1"/>
        <v>-47860.179712711113</v>
      </c>
      <c r="E33" s="34">
        <f t="shared" si="0"/>
        <v>-32.486144373904963</v>
      </c>
      <c r="F33" s="34">
        <f t="shared" si="2"/>
        <v>-6.4008507976618567</v>
      </c>
      <c r="G33" s="33">
        <f t="shared" si="3"/>
        <v>-9430.0470368045335</v>
      </c>
    </row>
    <row r="34" spans="1:7">
      <c r="B34" s="152" t="s">
        <v>257</v>
      </c>
      <c r="C34" s="33">
        <v>644521.5</v>
      </c>
      <c r="D34" s="33">
        <f t="shared" si="1"/>
        <v>-21693.775223864857</v>
      </c>
      <c r="E34" s="34">
        <f t="shared" si="0"/>
        <v>-33.658730118180472</v>
      </c>
      <c r="F34" s="34">
        <f t="shared" si="2"/>
        <v>-7.5734365419373653</v>
      </c>
      <c r="G34" s="33">
        <f t="shared" si="3"/>
        <v>-4881.2426801642832</v>
      </c>
    </row>
    <row r="35" spans="1:7">
      <c r="B35" s="152" t="s">
        <v>258</v>
      </c>
      <c r="C35" s="33">
        <v>2192387.5</v>
      </c>
      <c r="D35" s="33">
        <f t="shared" si="1"/>
        <v>-70571.451201876334</v>
      </c>
      <c r="E35" s="34">
        <f t="shared" si="0"/>
        <v>-32.189314709136191</v>
      </c>
      <c r="F35" s="34">
        <f t="shared" si="2"/>
        <v>-6.1040211328930845</v>
      </c>
      <c r="G35" s="33">
        <f t="shared" si="3"/>
        <v>-13382.379631490636</v>
      </c>
    </row>
    <row r="36" spans="1:7">
      <c r="B36" s="152" t="s">
        <v>259</v>
      </c>
      <c r="C36" s="33">
        <v>322818</v>
      </c>
      <c r="D36" s="33">
        <f t="shared" si="1"/>
        <v>-9275.5645775406538</v>
      </c>
      <c r="E36" s="34">
        <f t="shared" si="0"/>
        <v>-28.733108369237943</v>
      </c>
      <c r="F36" s="34">
        <f t="shared" si="2"/>
        <v>-2.6478147929948364</v>
      </c>
      <c r="G36" s="33">
        <f t="shared" si="3"/>
        <v>-854.76227584500703</v>
      </c>
    </row>
    <row r="37" spans="1:7">
      <c r="B37" s="152" t="s">
        <v>247</v>
      </c>
      <c r="C37" s="33">
        <v>166339.5</v>
      </c>
      <c r="D37" s="33">
        <f>H117+D143</f>
        <v>-3425.364020485611</v>
      </c>
      <c r="E37" s="34">
        <f t="shared" si="0"/>
        <v>-20.592607411261973</v>
      </c>
      <c r="F37" s="34">
        <f t="shared" si="2"/>
        <v>5.4926861649811336</v>
      </c>
      <c r="G37" s="33">
        <f t="shared" si="3"/>
        <v>913.65067033987918</v>
      </c>
    </row>
    <row r="38" spans="1:7">
      <c r="A38" s="153"/>
      <c r="B38" s="153" t="s">
        <v>248</v>
      </c>
      <c r="C38" s="33">
        <v>47197552</v>
      </c>
      <c r="D38" s="43">
        <f>SUM(D20:D37)</f>
        <v>-1231162</v>
      </c>
      <c r="E38" s="34">
        <f t="shared" si="0"/>
        <v>-26.085293576243107</v>
      </c>
      <c r="F38" s="34">
        <f t="shared" si="2"/>
        <v>0</v>
      </c>
      <c r="G38" s="33">
        <f>SUM(G20:G37)</f>
        <v>1.3835688150720671E-10</v>
      </c>
    </row>
    <row r="39" spans="1:7">
      <c r="D39" s="33"/>
    </row>
    <row r="42" spans="1:7">
      <c r="B42" s="20" t="s">
        <v>782</v>
      </c>
    </row>
    <row r="43" spans="1:7">
      <c r="B43" s="152" t="s">
        <v>774</v>
      </c>
    </row>
    <row r="44" spans="1:7">
      <c r="B44" s="152" t="s">
        <v>896</v>
      </c>
    </row>
    <row r="45" spans="1:7">
      <c r="B45" s="152" t="s">
        <v>781</v>
      </c>
    </row>
    <row r="46" spans="1:7" ht="13.5" customHeight="1"/>
    <row r="47" spans="1:7">
      <c r="B47" s="152" t="s">
        <v>897</v>
      </c>
      <c r="F47" s="37">
        <v>2076298</v>
      </c>
      <c r="G47" s="152" t="s">
        <v>780</v>
      </c>
    </row>
    <row r="48" spans="1:7">
      <c r="B48" s="152" t="s">
        <v>208</v>
      </c>
      <c r="F48" s="37">
        <v>3307460</v>
      </c>
      <c r="G48" s="152" t="s">
        <v>779</v>
      </c>
    </row>
    <row r="49" spans="2:7">
      <c r="B49" s="152" t="s">
        <v>209</v>
      </c>
      <c r="F49" s="37">
        <f>F47-F48</f>
        <v>-1231162</v>
      </c>
      <c r="G49" s="33"/>
    </row>
    <row r="52" spans="2:7">
      <c r="B52" s="20" t="s">
        <v>760</v>
      </c>
    </row>
    <row r="53" spans="2:7">
      <c r="B53" s="152" t="s">
        <v>758</v>
      </c>
    </row>
    <row r="54" spans="2:7">
      <c r="B54" s="152" t="s">
        <v>759</v>
      </c>
    </row>
    <row r="55" spans="2:7">
      <c r="D55" s="116" t="s">
        <v>766</v>
      </c>
    </row>
    <row r="56" spans="2:7">
      <c r="E56" s="152" t="s">
        <v>145</v>
      </c>
      <c r="F56" s="152" t="s">
        <v>755</v>
      </c>
    </row>
    <row r="57" spans="2:7">
      <c r="B57" s="152" t="s">
        <v>17</v>
      </c>
      <c r="D57" s="37">
        <v>193178000</v>
      </c>
      <c r="E57" s="76">
        <f>D57/D59</f>
        <v>0.96863768609225354</v>
      </c>
      <c r="F57" s="152" t="s">
        <v>756</v>
      </c>
    </row>
    <row r="58" spans="2:7">
      <c r="B58" s="152" t="s">
        <v>18</v>
      </c>
      <c r="D58" s="37">
        <v>6254670</v>
      </c>
      <c r="E58" s="76">
        <f>D58/D59</f>
        <v>3.1362313907746409E-2</v>
      </c>
      <c r="F58" s="152" t="s">
        <v>757</v>
      </c>
    </row>
    <row r="59" spans="2:7">
      <c r="B59" s="152" t="s">
        <v>248</v>
      </c>
      <c r="D59" s="37">
        <f>D57+D58</f>
        <v>199432670</v>
      </c>
    </row>
    <row r="60" spans="2:7">
      <c r="D60" s="33"/>
    </row>
    <row r="61" spans="2:7">
      <c r="D61" s="33"/>
    </row>
    <row r="63" spans="2:7">
      <c r="B63" s="20" t="s">
        <v>26</v>
      </c>
    </row>
    <row r="64" spans="2:7">
      <c r="B64" s="20"/>
    </row>
    <row r="65" spans="2:10">
      <c r="B65" s="20" t="s">
        <v>440</v>
      </c>
      <c r="H65" s="20" t="s">
        <v>441</v>
      </c>
    </row>
    <row r="66" spans="2:10">
      <c r="B66" s="152" t="s">
        <v>761</v>
      </c>
      <c r="H66" s="152" t="s">
        <v>761</v>
      </c>
    </row>
    <row r="67" spans="2:10">
      <c r="B67" s="20"/>
      <c r="D67" s="116" t="s">
        <v>763</v>
      </c>
      <c r="H67" s="116" t="s">
        <v>762</v>
      </c>
    </row>
    <row r="68" spans="2:10" ht="25.5">
      <c r="C68" s="90" t="s">
        <v>711</v>
      </c>
      <c r="D68" s="90" t="s">
        <v>83</v>
      </c>
      <c r="H68" s="90" t="s">
        <v>313</v>
      </c>
    </row>
    <row r="69" spans="2:10">
      <c r="C69" s="154"/>
      <c r="D69" s="126" t="s">
        <v>720</v>
      </c>
      <c r="H69" s="126" t="s">
        <v>721</v>
      </c>
    </row>
    <row r="70" spans="2:10" s="31" customFormat="1" ht="69" customHeight="1">
      <c r="C70" s="31" t="s">
        <v>166</v>
      </c>
      <c r="D70" s="31" t="s">
        <v>841</v>
      </c>
      <c r="E70" s="63" t="s">
        <v>317</v>
      </c>
      <c r="H70" s="31" t="s">
        <v>442</v>
      </c>
      <c r="I70" s="31" t="s">
        <v>167</v>
      </c>
      <c r="J70" s="63" t="s">
        <v>722</v>
      </c>
    </row>
    <row r="71" spans="2:10">
      <c r="B71" s="152" t="s">
        <v>244</v>
      </c>
      <c r="C71" s="69">
        <f>+'FP060'!C89</f>
        <v>0.11703602522541982</v>
      </c>
      <c r="D71" s="172">
        <v>0.15487386449607621</v>
      </c>
      <c r="E71" s="69">
        <f>C71*C$91+D71*D$91</f>
        <v>0.15368718230327902</v>
      </c>
      <c r="G71" s="152" t="s">
        <v>244</v>
      </c>
      <c r="H71" s="102">
        <v>0.16138138921672462</v>
      </c>
      <c r="I71" s="69">
        <f>D71</f>
        <v>0.15487386449607621</v>
      </c>
      <c r="J71" s="69">
        <f>H71*H$91+I71*I$91</f>
        <v>0.15507795552912759</v>
      </c>
    </row>
    <row r="72" spans="2:10">
      <c r="B72" s="152" t="s">
        <v>245</v>
      </c>
      <c r="C72" s="69">
        <f>+'FP060'!C90</f>
        <v>5.0913610288600537E-2</v>
      </c>
      <c r="D72" s="172">
        <v>2.5476205782244826E-2</v>
      </c>
      <c r="E72" s="69">
        <f t="shared" ref="E72:E88" si="4">C72*C$91+D72*D$91</f>
        <v>2.6273981647371478E-2</v>
      </c>
      <c r="G72" s="152" t="s">
        <v>245</v>
      </c>
      <c r="H72" s="102">
        <v>2.9324694378934476E-2</v>
      </c>
      <c r="I72" s="69">
        <f t="shared" ref="I72:I88" si="5">D72</f>
        <v>2.5476205782244826E-2</v>
      </c>
      <c r="J72" s="69">
        <f t="shared" ref="J72:J88" si="6">H72*H$91+I72*I$91</f>
        <v>2.559690328968459E-2</v>
      </c>
    </row>
    <row r="73" spans="2:10">
      <c r="B73" s="152" t="s">
        <v>246</v>
      </c>
      <c r="C73" s="69">
        <f>+'FP060'!C91</f>
        <v>1.8096437282882318E-2</v>
      </c>
      <c r="D73" s="172">
        <v>2.3863501826225802E-2</v>
      </c>
      <c r="E73" s="69">
        <f t="shared" si="4"/>
        <v>2.3682633337691227E-2</v>
      </c>
      <c r="G73" s="152" t="s">
        <v>246</v>
      </c>
      <c r="H73" s="102">
        <v>2.4526409497500248E-2</v>
      </c>
      <c r="I73" s="69">
        <f t="shared" si="5"/>
        <v>2.3863501826225802E-2</v>
      </c>
      <c r="J73" s="69">
        <f t="shared" si="6"/>
        <v>2.3884292144704163E-2</v>
      </c>
    </row>
    <row r="74" spans="2:10">
      <c r="B74" s="152" t="s">
        <v>196</v>
      </c>
      <c r="C74" s="69">
        <f>+'FP060'!C92</f>
        <v>9.1926748455950138E-3</v>
      </c>
      <c r="D74" s="172">
        <v>3.9725442354554136E-2</v>
      </c>
      <c r="E74" s="69">
        <f t="shared" si="4"/>
        <v>3.8767864115465921E-2</v>
      </c>
      <c r="G74" s="152" t="s">
        <v>196</v>
      </c>
      <c r="H74" s="102">
        <v>2.6637478474098954E-2</v>
      </c>
      <c r="I74" s="69">
        <f t="shared" si="5"/>
        <v>3.9725442354554136E-2</v>
      </c>
      <c r="J74" s="69">
        <f t="shared" si="6"/>
        <v>3.9314973522922056E-2</v>
      </c>
    </row>
    <row r="75" spans="2:10">
      <c r="B75" s="152" t="s">
        <v>334</v>
      </c>
      <c r="C75" s="69">
        <f>+'FP060'!C93</f>
        <v>2.086339211737696E-2</v>
      </c>
      <c r="D75" s="172">
        <v>5.8849950892241917E-2</v>
      </c>
      <c r="E75" s="69">
        <f t="shared" si="4"/>
        <v>5.7658604511669542E-2</v>
      </c>
      <c r="G75" s="152" t="s">
        <v>334</v>
      </c>
      <c r="H75" s="102">
        <v>4.0583201535568519E-2</v>
      </c>
      <c r="I75" s="69">
        <f t="shared" si="5"/>
        <v>5.8849950892241917E-2</v>
      </c>
      <c r="J75" s="69">
        <f t="shared" si="6"/>
        <v>5.8277063364843798E-2</v>
      </c>
    </row>
    <row r="76" spans="2:10">
      <c r="B76" s="152" t="s">
        <v>335</v>
      </c>
      <c r="C76" s="69">
        <f>+'FP060'!C94</f>
        <v>1.2377278583838216E-2</v>
      </c>
      <c r="D76" s="172">
        <v>1.2082041511553518E-2</v>
      </c>
      <c r="E76" s="69">
        <f t="shared" si="4"/>
        <v>1.2091300829291714E-2</v>
      </c>
      <c r="G76" s="152" t="s">
        <v>335</v>
      </c>
      <c r="H76" s="102">
        <v>1.266148280807055E-2</v>
      </c>
      <c r="I76" s="69">
        <f t="shared" si="5"/>
        <v>1.2082041511553518E-2</v>
      </c>
      <c r="J76" s="69">
        <f t="shared" si="6"/>
        <v>1.2100214131385997E-2</v>
      </c>
    </row>
    <row r="77" spans="2:10">
      <c r="B77" s="152" t="s">
        <v>336</v>
      </c>
      <c r="C77" s="69">
        <f>+'FP060'!C95</f>
        <v>6.7974437475834731E-2</v>
      </c>
      <c r="D77" s="172">
        <v>4.3766833928138217E-2</v>
      </c>
      <c r="E77" s="69">
        <f t="shared" si="4"/>
        <v>4.4526040389555349E-2</v>
      </c>
      <c r="G77" s="152" t="s">
        <v>336</v>
      </c>
      <c r="H77" s="102">
        <v>5.4572192405021043E-2</v>
      </c>
      <c r="I77" s="69">
        <f t="shared" si="5"/>
        <v>4.3766833928138217E-2</v>
      </c>
      <c r="J77" s="69">
        <f t="shared" si="6"/>
        <v>4.4105714972575941E-2</v>
      </c>
    </row>
    <row r="78" spans="2:10">
      <c r="B78" s="152" t="s">
        <v>263</v>
      </c>
      <c r="C78" s="69">
        <f>+'FP060'!C96</f>
        <v>4.6290313530384146E-2</v>
      </c>
      <c r="D78" s="172">
        <v>3.9581125233743075E-2</v>
      </c>
      <c r="E78" s="69">
        <f t="shared" si="4"/>
        <v>3.9791540903168506E-2</v>
      </c>
      <c r="G78" s="152" t="s">
        <v>263</v>
      </c>
      <c r="H78" s="102">
        <v>3.7457211440896379E-2</v>
      </c>
      <c r="I78" s="69">
        <f t="shared" si="5"/>
        <v>3.9581125233743075E-2</v>
      </c>
      <c r="J78" s="69">
        <f t="shared" si="6"/>
        <v>3.9514514382658822E-2</v>
      </c>
    </row>
    <row r="79" spans="2:10">
      <c r="B79" s="152" t="s">
        <v>264</v>
      </c>
      <c r="C79" s="69">
        <f>+'FP060'!C97</f>
        <v>0.20850463508567635</v>
      </c>
      <c r="D79" s="172">
        <v>0.17704506637981329</v>
      </c>
      <c r="E79" s="69">
        <f t="shared" si="4"/>
        <v>0.17803171124896888</v>
      </c>
      <c r="G79" s="152" t="s">
        <v>264</v>
      </c>
      <c r="H79" s="102">
        <v>0.17254615097887563</v>
      </c>
      <c r="I79" s="69">
        <f t="shared" si="5"/>
        <v>0.17704506637981329</v>
      </c>
      <c r="J79" s="69">
        <f t="shared" si="6"/>
        <v>0.1769039699827647</v>
      </c>
    </row>
    <row r="80" spans="2:10">
      <c r="B80" s="152" t="s">
        <v>265</v>
      </c>
      <c r="C80" s="69">
        <f>+'FP060'!C98</f>
        <v>8.7833246486378747E-2</v>
      </c>
      <c r="D80" s="172">
        <v>9.7277378610153856E-2</v>
      </c>
      <c r="E80" s="69">
        <f t="shared" si="4"/>
        <v>9.6981188773901786E-2</v>
      </c>
      <c r="G80" s="152" t="s">
        <v>265</v>
      </c>
      <c r="H80" s="102">
        <v>0.10186319977505416</v>
      </c>
      <c r="I80" s="69">
        <f t="shared" si="5"/>
        <v>9.7277378610153856E-2</v>
      </c>
      <c r="J80" s="69">
        <f t="shared" si="6"/>
        <v>9.7421200573052244E-2</v>
      </c>
    </row>
    <row r="81" spans="2:10">
      <c r="B81" s="152" t="s">
        <v>253</v>
      </c>
      <c r="C81" s="69">
        <f>+'FP060'!C99</f>
        <v>1.2358387354365404E-2</v>
      </c>
      <c r="D81" s="172">
        <v>1.8973114977982087E-2</v>
      </c>
      <c r="E81" s="69">
        <f t="shared" si="4"/>
        <v>1.8765661813835977E-2</v>
      </c>
      <c r="G81" s="152" t="s">
        <v>253</v>
      </c>
      <c r="H81" s="102">
        <v>2.0299329160346841E-2</v>
      </c>
      <c r="I81" s="69">
        <f t="shared" si="5"/>
        <v>1.8973114977982087E-2</v>
      </c>
      <c r="J81" s="69">
        <f t="shared" si="6"/>
        <v>1.9014708123478316E-2</v>
      </c>
    </row>
    <row r="82" spans="2:10">
      <c r="B82" s="152" t="s">
        <v>254</v>
      </c>
      <c r="C82" s="69">
        <f>+'FP060'!C100</f>
        <v>5.8444932675298045E-2</v>
      </c>
      <c r="D82" s="172">
        <v>5.2472915077277395E-2</v>
      </c>
      <c r="E82" s="69">
        <f t="shared" si="4"/>
        <v>5.2660211367849097E-2</v>
      </c>
      <c r="G82" s="152" t="s">
        <v>254</v>
      </c>
      <c r="H82" s="102">
        <v>5.7081745969572759E-2</v>
      </c>
      <c r="I82" s="69">
        <f t="shared" si="5"/>
        <v>5.2472915077277395E-2</v>
      </c>
      <c r="J82" s="69">
        <f t="shared" si="6"/>
        <v>5.2617458678469273E-2</v>
      </c>
    </row>
    <row r="83" spans="2:10">
      <c r="B83" s="152" t="s">
        <v>255</v>
      </c>
      <c r="C83" s="69">
        <f>+'FP060'!C101</f>
        <v>0.13874389383948316</v>
      </c>
      <c r="D83" s="172">
        <v>0.1562778982657913</v>
      </c>
      <c r="E83" s="69">
        <f t="shared" si="4"/>
        <v>0.15572799131491361</v>
      </c>
      <c r="G83" s="152" t="s">
        <v>255</v>
      </c>
      <c r="H83" s="102">
        <v>0.15581982789195406</v>
      </c>
      <c r="I83" s="69">
        <f t="shared" si="5"/>
        <v>0.1562778982657913</v>
      </c>
      <c r="J83" s="69">
        <f t="shared" si="6"/>
        <v>0.15626353211893518</v>
      </c>
    </row>
    <row r="84" spans="2:10">
      <c r="B84" s="152" t="s">
        <v>256</v>
      </c>
      <c r="C84" s="69">
        <f>+'FP060'!C102</f>
        <v>3.7826357505584572E-2</v>
      </c>
      <c r="D84" s="172">
        <v>2.6973068804669861E-2</v>
      </c>
      <c r="E84" s="69">
        <f t="shared" si="4"/>
        <v>2.7313453051839343E-2</v>
      </c>
      <c r="G84" s="152" t="s">
        <v>256</v>
      </c>
      <c r="H84" s="102">
        <v>2.6246996678094783E-2</v>
      </c>
      <c r="I84" s="69">
        <f t="shared" si="5"/>
        <v>2.6973068804669861E-2</v>
      </c>
      <c r="J84" s="69">
        <f t="shared" si="6"/>
        <v>2.6950297502716547E-2</v>
      </c>
    </row>
    <row r="85" spans="2:10">
      <c r="B85" s="152" t="s">
        <v>257</v>
      </c>
      <c r="C85" s="69">
        <f>+'FP060'!C103</f>
        <v>2.7263844384052938E-2</v>
      </c>
      <c r="D85" s="172">
        <v>1.3240977215184283E-2</v>
      </c>
      <c r="E85" s="69">
        <f t="shared" si="4"/>
        <v>1.3680766777220972E-2</v>
      </c>
      <c r="G85" s="152" t="s">
        <v>257</v>
      </c>
      <c r="H85" s="102">
        <v>1.4675938043772952E-2</v>
      </c>
      <c r="I85" s="69">
        <f t="shared" si="5"/>
        <v>1.3240977215184283E-2</v>
      </c>
      <c r="J85" s="69">
        <f t="shared" si="6"/>
        <v>1.32859809071358E-2</v>
      </c>
    </row>
    <row r="86" spans="2:10">
      <c r="B86" s="152" t="s">
        <v>258</v>
      </c>
      <c r="C86" s="69">
        <f>+'FP060'!C104</f>
        <v>7.5617089559589762E-2</v>
      </c>
      <c r="D86" s="172">
        <v>4.9753458300708361E-2</v>
      </c>
      <c r="E86" s="69">
        <f t="shared" si="4"/>
        <v>5.0564601623043604E-2</v>
      </c>
      <c r="G86" s="152" t="s">
        <v>258</v>
      </c>
      <c r="H86" s="102">
        <v>5.453977301112397E-2</v>
      </c>
      <c r="I86" s="69">
        <f t="shared" si="5"/>
        <v>4.9753458300708361E-2</v>
      </c>
      <c r="J86" s="69">
        <f t="shared" si="6"/>
        <v>4.9903568205117675E-2</v>
      </c>
    </row>
    <row r="87" spans="2:10">
      <c r="B87" s="152" t="s">
        <v>259</v>
      </c>
      <c r="C87" s="69">
        <f>+'FP060'!C105</f>
        <v>8.2073034361386521E-3</v>
      </c>
      <c r="D87" s="172">
        <v>5.8974238029951605E-3</v>
      </c>
      <c r="E87" s="69">
        <f t="shared" si="4"/>
        <v>5.9698669731389166E-3</v>
      </c>
      <c r="G87" s="152" t="s">
        <v>259</v>
      </c>
      <c r="H87" s="102">
        <v>6.7944731295202883E-3</v>
      </c>
      <c r="I87" s="69">
        <f t="shared" si="5"/>
        <v>5.8974238029951605E-3</v>
      </c>
      <c r="J87" s="69">
        <f t="shared" si="6"/>
        <v>5.9255573455643737E-3</v>
      </c>
    </row>
    <row r="88" spans="2:10">
      <c r="B88" s="152" t="s">
        <v>247</v>
      </c>
      <c r="C88" s="69">
        <f>+'FP060'!C106</f>
        <v>2.456140323500704E-3</v>
      </c>
      <c r="D88" s="172">
        <v>3.8697325406466341E-3</v>
      </c>
      <c r="E88" s="69">
        <f t="shared" si="4"/>
        <v>3.8253990177949558E-3</v>
      </c>
      <c r="G88" s="152" t="s">
        <v>247</v>
      </c>
      <c r="H88" s="102">
        <v>2.9885056048697548E-3</v>
      </c>
      <c r="I88" s="69">
        <f t="shared" si="5"/>
        <v>3.8697325406466341E-3</v>
      </c>
      <c r="J88" s="69">
        <f t="shared" si="6"/>
        <v>3.8420952248628378E-3</v>
      </c>
    </row>
    <row r="89" spans="2:10">
      <c r="B89" s="153" t="s">
        <v>248</v>
      </c>
      <c r="C89" s="69">
        <f>SUM(C71:C88)</f>
        <v>1</v>
      </c>
      <c r="D89" s="174">
        <f>SUM(D71:D88)</f>
        <v>0.99999999999999978</v>
      </c>
      <c r="E89" s="69">
        <f>SUM(E71:E88)</f>
        <v>1</v>
      </c>
      <c r="G89" s="153" t="s">
        <v>248</v>
      </c>
      <c r="H89" s="102">
        <v>1</v>
      </c>
      <c r="I89" s="69">
        <f>SUM(I71:I88)</f>
        <v>0.99999999999999978</v>
      </c>
      <c r="J89" s="69">
        <f>SUM(J71:J88)</f>
        <v>0.99999999999999967</v>
      </c>
    </row>
    <row r="91" spans="2:10">
      <c r="B91" s="152" t="s">
        <v>19</v>
      </c>
      <c r="C91" s="69">
        <f>E58</f>
        <v>3.1362313907746409E-2</v>
      </c>
      <c r="D91" s="69">
        <f>E57</f>
        <v>0.96863768609225354</v>
      </c>
      <c r="G91" s="152" t="s">
        <v>19</v>
      </c>
      <c r="H91" s="69">
        <f>C91</f>
        <v>3.1362313907746409E-2</v>
      </c>
      <c r="I91" s="69">
        <f>D91</f>
        <v>0.96863768609225354</v>
      </c>
    </row>
    <row r="94" spans="2:10">
      <c r="B94" s="20" t="s">
        <v>27</v>
      </c>
    </row>
    <row r="95" spans="2:10">
      <c r="B95" s="152" t="s">
        <v>391</v>
      </c>
      <c r="J95" s="116" t="s">
        <v>801</v>
      </c>
    </row>
    <row r="96" spans="2:10">
      <c r="J96" s="152" t="s">
        <v>761</v>
      </c>
    </row>
    <row r="97" spans="2:10" s="156" customFormat="1">
      <c r="B97" s="152"/>
      <c r="C97" s="152"/>
      <c r="D97" s="152"/>
      <c r="E97" s="152"/>
      <c r="F97" s="152"/>
      <c r="G97" s="152"/>
      <c r="H97" s="152"/>
      <c r="I97" s="152"/>
      <c r="J97" s="178"/>
    </row>
    <row r="98" spans="2:10">
      <c r="C98" s="152" t="s">
        <v>319</v>
      </c>
      <c r="J98" s="126" t="s">
        <v>843</v>
      </c>
    </row>
    <row r="99" spans="2:10" ht="48" customHeight="1">
      <c r="B99" s="31"/>
      <c r="C99" s="31" t="s">
        <v>95</v>
      </c>
      <c r="D99" s="31" t="s">
        <v>178</v>
      </c>
      <c r="E99" s="31" t="s">
        <v>82</v>
      </c>
      <c r="F99" s="31" t="s">
        <v>411</v>
      </c>
      <c r="G99" s="31" t="s">
        <v>368</v>
      </c>
      <c r="H99" s="81" t="s">
        <v>84</v>
      </c>
      <c r="I99" s="31"/>
      <c r="J99" s="156" t="s">
        <v>840</v>
      </c>
    </row>
    <row r="100" spans="2:10">
      <c r="B100" s="152" t="s">
        <v>244</v>
      </c>
      <c r="C100" s="69"/>
      <c r="D100" s="69"/>
      <c r="E100" s="69">
        <f>J100/J$118</f>
        <v>0.10647819780910225</v>
      </c>
      <c r="F100" s="69">
        <f>E71</f>
        <v>0.15368718230327902</v>
      </c>
      <c r="G100" s="69">
        <f>C100*C$120+D100*D$120+E100*E$120+F100*F$120</f>
        <v>0.1379508541385534</v>
      </c>
      <c r="H100" s="33">
        <f>G100*H$121</f>
        <v>286427.08254617016</v>
      </c>
      <c r="J100" s="33">
        <v>171.8031539336348</v>
      </c>
    </row>
    <row r="101" spans="2:10">
      <c r="B101" s="152" t="s">
        <v>245</v>
      </c>
      <c r="C101" s="69"/>
      <c r="D101" s="69"/>
      <c r="E101" s="69">
        <f t="shared" ref="E101:E117" si="7">J101/J$118</f>
        <v>7.1845354840222361E-3</v>
      </c>
      <c r="F101" s="69">
        <f t="shared" ref="F101:F117" si="8">E72</f>
        <v>2.6273981647371478E-2</v>
      </c>
      <c r="G101" s="69">
        <f t="shared" ref="G101:G117" si="9">C101*C$120+D101*D$120+E101*E$120+F101*F$120</f>
        <v>1.9910832926255062E-2</v>
      </c>
      <c r="H101" s="33">
        <f t="shared" ref="H101:H117" si="10">G101*H$121</f>
        <v>41340.82258311753</v>
      </c>
      <c r="J101" s="33">
        <v>11.592287257867335</v>
      </c>
    </row>
    <row r="102" spans="2:10">
      <c r="B102" s="152" t="s">
        <v>246</v>
      </c>
      <c r="C102" s="69"/>
      <c r="D102" s="69"/>
      <c r="E102" s="69">
        <f t="shared" si="7"/>
        <v>7.1941541541102327E-3</v>
      </c>
      <c r="F102" s="69">
        <f t="shared" si="8"/>
        <v>2.3682633337691227E-2</v>
      </c>
      <c r="G102" s="69">
        <f t="shared" si="9"/>
        <v>1.8186473609830892E-2</v>
      </c>
      <c r="H102" s="33">
        <f t="shared" si="10"/>
        <v>37760.538783144664</v>
      </c>
      <c r="J102" s="33">
        <v>11.607807034608182</v>
      </c>
    </row>
    <row r="103" spans="2:10">
      <c r="B103" s="152" t="s">
        <v>196</v>
      </c>
      <c r="C103" s="69"/>
      <c r="D103" s="69"/>
      <c r="E103" s="69">
        <f t="shared" si="7"/>
        <v>0.10681712344077002</v>
      </c>
      <c r="F103" s="69">
        <f t="shared" si="8"/>
        <v>3.8767864115465921E-2</v>
      </c>
      <c r="G103" s="69">
        <f t="shared" si="9"/>
        <v>6.1450950557233944E-2</v>
      </c>
      <c r="H103" s="33">
        <f t="shared" si="10"/>
        <v>127590.48574008372</v>
      </c>
      <c r="J103" s="33">
        <v>172.35001229213057</v>
      </c>
    </row>
    <row r="104" spans="2:10">
      <c r="B104" s="152" t="s">
        <v>334</v>
      </c>
      <c r="C104" s="69"/>
      <c r="D104" s="69"/>
      <c r="E104" s="69">
        <f t="shared" si="7"/>
        <v>0.14467898625744768</v>
      </c>
      <c r="F104" s="69">
        <f t="shared" si="8"/>
        <v>5.7658604511669542E-2</v>
      </c>
      <c r="G104" s="69">
        <f t="shared" si="9"/>
        <v>8.6665398426928913E-2</v>
      </c>
      <c r="H104" s="33">
        <f t="shared" si="10"/>
        <v>179943.19342303564</v>
      </c>
      <c r="J104" s="33">
        <v>233.44033481402226</v>
      </c>
    </row>
    <row r="105" spans="2:10">
      <c r="B105" s="152" t="s">
        <v>335</v>
      </c>
      <c r="C105" s="69"/>
      <c r="D105" s="69"/>
      <c r="E105" s="69">
        <f t="shared" si="7"/>
        <v>5.6034975017333327E-3</v>
      </c>
      <c r="F105" s="69">
        <f t="shared" si="8"/>
        <v>1.2091300829291714E-2</v>
      </c>
      <c r="G105" s="69">
        <f t="shared" si="9"/>
        <v>9.9286997201055854E-3</v>
      </c>
      <c r="H105" s="33">
        <f t="shared" si="10"/>
        <v>20614.939371455788</v>
      </c>
      <c r="J105" s="33">
        <v>9.0412738350717454</v>
      </c>
    </row>
    <row r="106" spans="2:10">
      <c r="B106" s="152" t="s">
        <v>336</v>
      </c>
      <c r="C106" s="69"/>
      <c r="D106" s="69"/>
      <c r="E106" s="69">
        <f t="shared" si="7"/>
        <v>1.0856982343777249E-2</v>
      </c>
      <c r="F106" s="69">
        <f t="shared" si="8"/>
        <v>4.4526040389555349E-2</v>
      </c>
      <c r="G106" s="69">
        <f t="shared" si="9"/>
        <v>3.3303021040962652E-2</v>
      </c>
      <c r="H106" s="33">
        <f t="shared" si="10"/>
        <v>69146.995981308675</v>
      </c>
      <c r="J106" s="33">
        <v>17.517800331358224</v>
      </c>
    </row>
    <row r="107" spans="2:10">
      <c r="B107" s="152" t="s">
        <v>263</v>
      </c>
      <c r="C107" s="69"/>
      <c r="D107" s="69"/>
      <c r="E107" s="69">
        <f t="shared" si="7"/>
        <v>1.0964505354292776E-3</v>
      </c>
      <c r="F107" s="69">
        <f t="shared" si="8"/>
        <v>3.9791540903168506E-2</v>
      </c>
      <c r="G107" s="69">
        <f t="shared" si="9"/>
        <v>2.6893177447255428E-2</v>
      </c>
      <c r="H107" s="33">
        <f t="shared" si="10"/>
        <v>55838.250547381547</v>
      </c>
      <c r="J107" s="33">
        <v>1.7691289296302257</v>
      </c>
    </row>
    <row r="108" spans="2:10">
      <c r="B108" s="152" t="s">
        <v>264</v>
      </c>
      <c r="C108" s="69"/>
      <c r="D108" s="69"/>
      <c r="E108" s="69">
        <f t="shared" si="7"/>
        <v>0.18024941903254132</v>
      </c>
      <c r="F108" s="69">
        <f t="shared" si="8"/>
        <v>0.17803171124896888</v>
      </c>
      <c r="G108" s="69">
        <f t="shared" si="9"/>
        <v>0.17877094717682634</v>
      </c>
      <c r="H108" s="33">
        <f t="shared" si="10"/>
        <v>371181.76008135016</v>
      </c>
      <c r="J108" s="33">
        <v>290.83342244405173</v>
      </c>
    </row>
    <row r="109" spans="2:10">
      <c r="B109" s="152" t="s">
        <v>265</v>
      </c>
      <c r="C109" s="69"/>
      <c r="D109" s="69"/>
      <c r="E109" s="69">
        <f t="shared" si="7"/>
        <v>6.6207230436630723E-2</v>
      </c>
      <c r="F109" s="69">
        <f t="shared" si="8"/>
        <v>9.6981188773901786E-2</v>
      </c>
      <c r="G109" s="69">
        <f t="shared" si="9"/>
        <v>8.6723202661478094E-2</v>
      </c>
      <c r="H109" s="33">
        <f t="shared" si="10"/>
        <v>180063.21223962164</v>
      </c>
      <c r="J109" s="33">
        <v>106.82572804826103</v>
      </c>
    </row>
    <row r="110" spans="2:10">
      <c r="B110" s="152" t="s">
        <v>253</v>
      </c>
      <c r="C110" s="69"/>
      <c r="D110" s="69"/>
      <c r="E110" s="69">
        <f t="shared" si="7"/>
        <v>1.5179210641860441E-3</v>
      </c>
      <c r="F110" s="69">
        <f t="shared" si="8"/>
        <v>1.8765661813835977E-2</v>
      </c>
      <c r="G110" s="69">
        <f t="shared" si="9"/>
        <v>1.3016414897285999E-2</v>
      </c>
      <c r="H110" s="33">
        <f t="shared" si="10"/>
        <v>27025.956218405125</v>
      </c>
      <c r="J110" s="33">
        <v>2.4491739305825169</v>
      </c>
    </row>
    <row r="111" spans="2:10">
      <c r="B111" s="152" t="s">
        <v>254</v>
      </c>
      <c r="C111" s="69"/>
      <c r="D111" s="69"/>
      <c r="E111" s="69">
        <f t="shared" si="7"/>
        <v>3.2074703614145814E-2</v>
      </c>
      <c r="F111" s="69">
        <f t="shared" si="8"/>
        <v>5.2660211367849097E-2</v>
      </c>
      <c r="G111" s="69">
        <f t="shared" si="9"/>
        <v>4.5798375449947998E-2</v>
      </c>
      <c r="H111" s="33">
        <f t="shared" si="10"/>
        <v>95091.075349976134</v>
      </c>
      <c r="J111" s="33">
        <v>51.752709529102674</v>
      </c>
    </row>
    <row r="112" spans="2:10">
      <c r="B112" s="152" t="s">
        <v>255</v>
      </c>
      <c r="C112" s="69"/>
      <c r="D112" s="69"/>
      <c r="E112" s="69">
        <f t="shared" si="7"/>
        <v>0.27611858221928448</v>
      </c>
      <c r="F112" s="69">
        <f t="shared" si="8"/>
        <v>0.15572799131491361</v>
      </c>
      <c r="G112" s="69">
        <f t="shared" si="9"/>
        <v>0.19585818828303722</v>
      </c>
      <c r="H112" s="33">
        <f t="shared" si="10"/>
        <v>406659.96461569361</v>
      </c>
      <c r="J112" s="33">
        <v>445.51884104955718</v>
      </c>
    </row>
    <row r="113" spans="2:10">
      <c r="B113" s="152" t="s">
        <v>256</v>
      </c>
      <c r="C113" s="69"/>
      <c r="D113" s="69"/>
      <c r="E113" s="69">
        <f t="shared" si="7"/>
        <v>5.0131618426716299E-3</v>
      </c>
      <c r="F113" s="69">
        <f t="shared" si="8"/>
        <v>2.7313453051839343E-2</v>
      </c>
      <c r="G113" s="69">
        <f t="shared" si="9"/>
        <v>1.9880022648783437E-2</v>
      </c>
      <c r="H113" s="33">
        <f t="shared" si="10"/>
        <v>41276.851265623751</v>
      </c>
      <c r="J113" s="33">
        <v>8.0887640237381291</v>
      </c>
    </row>
    <row r="114" spans="2:10">
      <c r="B114" s="152" t="s">
        <v>257</v>
      </c>
      <c r="C114" s="69"/>
      <c r="D114" s="69"/>
      <c r="E114" s="69">
        <f t="shared" si="7"/>
        <v>4.7856946188508829E-3</v>
      </c>
      <c r="F114" s="69">
        <f t="shared" si="8"/>
        <v>1.3680766777220972E-2</v>
      </c>
      <c r="G114" s="69">
        <f t="shared" si="9"/>
        <v>1.0715742724430943E-2</v>
      </c>
      <c r="H114" s="33">
        <f t="shared" si="10"/>
        <v>22249.075187250517</v>
      </c>
      <c r="J114" s="33">
        <v>7.7217444152827381</v>
      </c>
    </row>
    <row r="115" spans="2:10">
      <c r="B115" s="152" t="s">
        <v>258</v>
      </c>
      <c r="C115" s="69"/>
      <c r="D115" s="69"/>
      <c r="E115" s="69">
        <f t="shared" si="7"/>
        <v>3.5386756159290302E-2</v>
      </c>
      <c r="F115" s="69">
        <f t="shared" si="8"/>
        <v>5.0564601623043604E-2</v>
      </c>
      <c r="G115" s="69">
        <f t="shared" si="9"/>
        <v>4.5505319801792503E-2</v>
      </c>
      <c r="H115" s="33">
        <f t="shared" si="10"/>
        <v>94482.604493822175</v>
      </c>
      <c r="J115" s="33">
        <v>57.096724406870479</v>
      </c>
    </row>
    <row r="116" spans="2:10">
      <c r="B116" s="152" t="s">
        <v>259</v>
      </c>
      <c r="C116" s="69"/>
      <c r="D116" s="69"/>
      <c r="E116" s="69">
        <f t="shared" si="7"/>
        <v>2.9757251842800494E-3</v>
      </c>
      <c r="F116" s="69">
        <f t="shared" si="8"/>
        <v>5.9698669731389166E-3</v>
      </c>
      <c r="G116" s="69">
        <f t="shared" si="9"/>
        <v>4.971819710185961E-3</v>
      </c>
      <c r="H116" s="33">
        <f t="shared" si="10"/>
        <v>10322.97932061969</v>
      </c>
      <c r="J116" s="33">
        <v>4.8013488434094818</v>
      </c>
    </row>
    <row r="117" spans="2:10">
      <c r="B117" s="152" t="s">
        <v>247</v>
      </c>
      <c r="C117" s="69"/>
      <c r="D117" s="69"/>
      <c r="E117" s="69">
        <f t="shared" si="7"/>
        <v>5.7608783017266468E-3</v>
      </c>
      <c r="F117" s="69">
        <f t="shared" si="8"/>
        <v>3.8253990177949558E-3</v>
      </c>
      <c r="G117" s="69">
        <f t="shared" si="9"/>
        <v>4.4705587791055192E-3</v>
      </c>
      <c r="H117" s="33">
        <f t="shared" si="10"/>
        <v>9282.2122519392306</v>
      </c>
      <c r="J117" s="33">
        <v>9.2952086157479314</v>
      </c>
    </row>
    <row r="118" spans="2:10">
      <c r="B118" s="153" t="s">
        <v>248</v>
      </c>
      <c r="C118" s="69">
        <f t="shared" ref="C118:H118" si="11">SUM(C100:C117)</f>
        <v>0</v>
      </c>
      <c r="D118" s="69">
        <f t="shared" si="11"/>
        <v>0</v>
      </c>
      <c r="E118" s="69">
        <f t="shared" si="11"/>
        <v>1.0000000000000002</v>
      </c>
      <c r="F118" s="69">
        <f t="shared" si="11"/>
        <v>1</v>
      </c>
      <c r="G118" s="69">
        <f t="shared" si="11"/>
        <v>1</v>
      </c>
      <c r="H118" s="33">
        <f t="shared" si="11"/>
        <v>2076297.9999999998</v>
      </c>
      <c r="J118" s="33">
        <f>SUM(J100:J117)</f>
        <v>1613.5054637349269</v>
      </c>
    </row>
    <row r="119" spans="2:10">
      <c r="C119" s="69"/>
      <c r="D119" s="69"/>
      <c r="E119" s="69"/>
      <c r="F119" s="69"/>
      <c r="G119" s="69"/>
    </row>
    <row r="120" spans="2:10">
      <c r="B120" s="152" t="s">
        <v>19</v>
      </c>
      <c r="C120" s="69">
        <v>0</v>
      </c>
      <c r="D120" s="69">
        <v>0</v>
      </c>
      <c r="E120" s="69">
        <f>1/3</f>
        <v>0.33333333333333331</v>
      </c>
      <c r="F120" s="69">
        <f>2/3</f>
        <v>0.66666666666666663</v>
      </c>
      <c r="G120" s="69">
        <f>C120+D120+E120+F120</f>
        <v>1</v>
      </c>
    </row>
    <row r="121" spans="2:10">
      <c r="B121" s="152" t="s">
        <v>63</v>
      </c>
      <c r="H121" s="33">
        <f>F47</f>
        <v>2076298</v>
      </c>
    </row>
    <row r="123" spans="2:10">
      <c r="B123" s="20" t="s">
        <v>57</v>
      </c>
    </row>
    <row r="124" spans="2:10">
      <c r="B124" s="152" t="s">
        <v>392</v>
      </c>
    </row>
    <row r="125" spans="2:10" s="31" customFormat="1" ht="38.25">
      <c r="C125" s="31" t="s">
        <v>454</v>
      </c>
      <c r="D125" s="81" t="s">
        <v>58</v>
      </c>
    </row>
    <row r="126" spans="2:10">
      <c r="B126" s="152" t="s">
        <v>244</v>
      </c>
      <c r="C126" s="69">
        <f>J71</f>
        <v>0.15507795552912759</v>
      </c>
      <c r="D126" s="33">
        <f>C126*D$146</f>
        <v>-512914.13479436835</v>
      </c>
    </row>
    <row r="127" spans="2:10">
      <c r="B127" s="152" t="s">
        <v>245</v>
      </c>
      <c r="C127" s="69">
        <f t="shared" ref="C127:C143" si="12">J72</f>
        <v>2.559690328968459E-2</v>
      </c>
      <c r="D127" s="33">
        <f t="shared" ref="D127:D143" si="13">C127*D$146</f>
        <v>-84660.733754500194</v>
      </c>
    </row>
    <row r="128" spans="2:10">
      <c r="B128" s="152" t="s">
        <v>246</v>
      </c>
      <c r="C128" s="69">
        <f t="shared" si="12"/>
        <v>2.3884292144704163E-2</v>
      </c>
      <c r="D128" s="33">
        <f t="shared" si="13"/>
        <v>-78996.340896923226</v>
      </c>
    </row>
    <row r="129" spans="2:4">
      <c r="B129" s="152" t="s">
        <v>196</v>
      </c>
      <c r="C129" s="69">
        <f t="shared" si="12"/>
        <v>3.9314973522922056E-2</v>
      </c>
      <c r="D129" s="33">
        <f t="shared" si="13"/>
        <v>-130032.70232812378</v>
      </c>
    </row>
    <row r="130" spans="2:4">
      <c r="B130" s="152" t="s">
        <v>334</v>
      </c>
      <c r="C130" s="69">
        <f t="shared" si="12"/>
        <v>5.8277063364843798E-2</v>
      </c>
      <c r="D130" s="33">
        <f t="shared" si="13"/>
        <v>-192749.05599668628</v>
      </c>
    </row>
    <row r="131" spans="2:4">
      <c r="B131" s="152" t="s">
        <v>335</v>
      </c>
      <c r="C131" s="69">
        <f t="shared" si="12"/>
        <v>1.2100214131385997E-2</v>
      </c>
      <c r="D131" s="33">
        <f t="shared" si="13"/>
        <v>-40020.974230993932</v>
      </c>
    </row>
    <row r="132" spans="2:4">
      <c r="B132" s="152" t="s">
        <v>336</v>
      </c>
      <c r="C132" s="69">
        <f t="shared" si="12"/>
        <v>4.4105714972575941E-2</v>
      </c>
      <c r="D132" s="33">
        <f t="shared" si="13"/>
        <v>-145877.88804319603</v>
      </c>
    </row>
    <row r="133" spans="2:4">
      <c r="B133" s="152" t="s">
        <v>263</v>
      </c>
      <c r="C133" s="69">
        <f t="shared" si="12"/>
        <v>3.9514514382658822E-2</v>
      </c>
      <c r="D133" s="33">
        <f t="shared" si="13"/>
        <v>-130692.67574006875</v>
      </c>
    </row>
    <row r="134" spans="2:4">
      <c r="B134" s="152" t="s">
        <v>264</v>
      </c>
      <c r="C134" s="69">
        <f t="shared" si="12"/>
        <v>0.1769039699827647</v>
      </c>
      <c r="D134" s="33">
        <f t="shared" si="13"/>
        <v>-585102.80455919495</v>
      </c>
    </row>
    <row r="135" spans="2:4">
      <c r="B135" s="152" t="s">
        <v>265</v>
      </c>
      <c r="C135" s="69">
        <f t="shared" si="12"/>
        <v>9.7421200573052244E-2</v>
      </c>
      <c r="D135" s="33">
        <f t="shared" si="13"/>
        <v>-322216.72404734738</v>
      </c>
    </row>
    <row r="136" spans="2:4">
      <c r="B136" s="152" t="s">
        <v>253</v>
      </c>
      <c r="C136" s="69">
        <f t="shared" si="12"/>
        <v>1.9014708123478316E-2</v>
      </c>
      <c r="D136" s="33">
        <f t="shared" si="13"/>
        <v>-62890.386530079588</v>
      </c>
    </row>
    <row r="137" spans="2:4">
      <c r="B137" s="152" t="s">
        <v>254</v>
      </c>
      <c r="C137" s="69">
        <f t="shared" si="12"/>
        <v>5.2617458678469273E-2</v>
      </c>
      <c r="D137" s="33">
        <f t="shared" si="13"/>
        <v>-174030.13988068997</v>
      </c>
    </row>
    <row r="138" spans="2:4">
      <c r="B138" s="152" t="s">
        <v>255</v>
      </c>
      <c r="C138" s="69">
        <f t="shared" si="12"/>
        <v>0.15626353211893518</v>
      </c>
      <c r="D138" s="33">
        <f t="shared" si="13"/>
        <v>-516835.38194209331</v>
      </c>
    </row>
    <row r="139" spans="2:4">
      <c r="B139" s="152" t="s">
        <v>256</v>
      </c>
      <c r="C139" s="69">
        <f t="shared" si="12"/>
        <v>2.6950297502716547E-2</v>
      </c>
      <c r="D139" s="33">
        <f t="shared" si="13"/>
        <v>-89137.030978334864</v>
      </c>
    </row>
    <row r="140" spans="2:4">
      <c r="B140" s="152" t="s">
        <v>257</v>
      </c>
      <c r="C140" s="69">
        <f t="shared" si="12"/>
        <v>1.32859809071358E-2</v>
      </c>
      <c r="D140" s="33">
        <f t="shared" si="13"/>
        <v>-43942.850411115374</v>
      </c>
    </row>
    <row r="141" spans="2:4">
      <c r="B141" s="152" t="s">
        <v>258</v>
      </c>
      <c r="C141" s="69">
        <f t="shared" si="12"/>
        <v>4.9903568205117675E-2</v>
      </c>
      <c r="D141" s="33">
        <f t="shared" si="13"/>
        <v>-165054.05569569851</v>
      </c>
    </row>
    <row r="142" spans="2:4">
      <c r="B142" s="152" t="s">
        <v>259</v>
      </c>
      <c r="C142" s="69">
        <f t="shared" si="12"/>
        <v>5.9255573455643737E-3</v>
      </c>
      <c r="D142" s="33">
        <f t="shared" si="13"/>
        <v>-19598.543898160344</v>
      </c>
    </row>
    <row r="143" spans="2:4">
      <c r="B143" s="152" t="s">
        <v>247</v>
      </c>
      <c r="C143" s="69">
        <f t="shared" si="12"/>
        <v>3.8420952248628378E-3</v>
      </c>
      <c r="D143" s="33">
        <f t="shared" si="13"/>
        <v>-12707.576272424842</v>
      </c>
    </row>
    <row r="144" spans="2:4">
      <c r="B144" s="153" t="s">
        <v>248</v>
      </c>
      <c r="C144" s="69">
        <f>E89</f>
        <v>1</v>
      </c>
      <c r="D144" s="33">
        <f>SUM(D126:D143)</f>
        <v>-3307459.9999999995</v>
      </c>
    </row>
    <row r="146" spans="2:4">
      <c r="B146" s="152" t="s">
        <v>63</v>
      </c>
      <c r="D146" s="33">
        <f>-F48</f>
        <v>-3307460</v>
      </c>
    </row>
  </sheetData>
  <mergeCells count="5">
    <mergeCell ref="B17:C17"/>
    <mergeCell ref="B2:C2"/>
    <mergeCell ref="B5:C5"/>
    <mergeCell ref="B8:C8"/>
    <mergeCell ref="B11:G11"/>
  </mergeCells>
  <phoneticPr fontId="4"/>
  <hyperlinks>
    <hyperlink ref="B54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A2:M141"/>
  <sheetViews>
    <sheetView zoomScaleNormal="100" workbookViewId="0">
      <selection activeCell="O27" sqref="O27"/>
    </sheetView>
  </sheetViews>
  <sheetFormatPr baseColWidth="10" defaultRowHeight="12.75"/>
  <cols>
    <col min="1" max="1" width="5.375" style="149" customWidth="1"/>
    <col min="2" max="2" width="12.875" style="149" customWidth="1"/>
    <col min="3" max="3" width="11" style="149"/>
    <col min="4" max="4" width="12.625" style="149" customWidth="1"/>
    <col min="5" max="5" width="13" style="149" customWidth="1"/>
    <col min="6" max="6" width="11" style="149" customWidth="1"/>
    <col min="7" max="9" width="11" style="149"/>
    <col min="10" max="10" width="14.75" style="149" customWidth="1"/>
    <col min="11" max="11" width="18.875" style="149" customWidth="1"/>
    <col min="12" max="16384" width="11" style="149"/>
  </cols>
  <sheetData>
    <row r="2" spans="2:7">
      <c r="B2" s="207" t="s">
        <v>297</v>
      </c>
      <c r="C2" s="207"/>
    </row>
    <row r="3" spans="2:7">
      <c r="B3" s="24" t="s">
        <v>155</v>
      </c>
      <c r="C3" s="127"/>
    </row>
    <row r="5" spans="2:7">
      <c r="B5" s="207" t="s">
        <v>337</v>
      </c>
      <c r="C5" s="207"/>
    </row>
    <row r="6" spans="2:7">
      <c r="B6" s="43">
        <f>F48</f>
        <v>-514583.53351999988</v>
      </c>
    </row>
    <row r="7" spans="2:7">
      <c r="B7" s="43"/>
    </row>
    <row r="8" spans="2:7">
      <c r="B8" s="207" t="s">
        <v>338</v>
      </c>
      <c r="C8" s="207"/>
    </row>
    <row r="9" spans="2:7" s="25" customFormat="1">
      <c r="B9" s="25" t="s">
        <v>393</v>
      </c>
    </row>
    <row r="10" spans="2:7" s="25" customFormat="1">
      <c r="B10" s="149" t="s">
        <v>453</v>
      </c>
    </row>
    <row r="11" spans="2:7" s="25" customFormat="1">
      <c r="B11" s="149"/>
    </row>
    <row r="12" spans="2:7">
      <c r="B12" s="150" t="s">
        <v>261</v>
      </c>
    </row>
    <row r="13" spans="2:7" s="25" customFormat="1">
      <c r="B13" s="27" t="s">
        <v>186</v>
      </c>
    </row>
    <row r="14" spans="2:7" s="25" customFormat="1" ht="16.5">
      <c r="B14" s="16"/>
      <c r="C14" s="93"/>
      <c r="D14" s="93"/>
      <c r="E14" s="93"/>
      <c r="F14" s="93"/>
      <c r="G14" s="93"/>
    </row>
    <row r="16" spans="2:7">
      <c r="B16" s="206" t="s">
        <v>302</v>
      </c>
      <c r="C16" s="206"/>
    </row>
    <row r="17" spans="1:8">
      <c r="C17" s="149" t="s">
        <v>539</v>
      </c>
    </row>
    <row r="18" spans="1:8" ht="40.5">
      <c r="A18" s="61"/>
      <c r="B18" s="61"/>
      <c r="C18" s="118" t="s">
        <v>538</v>
      </c>
      <c r="D18" s="118" t="s">
        <v>60</v>
      </c>
      <c r="E18" s="118" t="s">
        <v>385</v>
      </c>
      <c r="F18" s="118" t="s">
        <v>59</v>
      </c>
      <c r="G18" s="118" t="s">
        <v>272</v>
      </c>
      <c r="H18" s="20"/>
    </row>
    <row r="19" spans="1:8">
      <c r="B19" s="149" t="s">
        <v>244</v>
      </c>
      <c r="C19" s="33">
        <v>8445142.5</v>
      </c>
      <c r="D19" s="33">
        <f>H95+D121</f>
        <v>-89350.348473002072</v>
      </c>
      <c r="E19" s="34">
        <f t="shared" ref="E19:E37" si="0">D19*1000/C19</f>
        <v>-10.580087721788244</v>
      </c>
      <c r="F19" s="34">
        <f>E19-E$37</f>
        <v>0.32267125011775555</v>
      </c>
      <c r="G19" s="33">
        <f>F19*C19/1000</f>
        <v>2725.0046878975872</v>
      </c>
    </row>
    <row r="20" spans="1:8">
      <c r="B20" s="149" t="s">
        <v>245</v>
      </c>
      <c r="C20" s="33">
        <v>1348308.5</v>
      </c>
      <c r="D20" s="33">
        <f t="shared" ref="D20:D36" si="1">H96+D122</f>
        <v>-12464.709946047233</v>
      </c>
      <c r="E20" s="34">
        <f t="shared" si="0"/>
        <v>-9.2447017474466957</v>
      </c>
      <c r="F20" s="34">
        <f t="shared" ref="F20:F37" si="2">E20-E$37</f>
        <v>1.6580572244593039</v>
      </c>
      <c r="G20" s="33">
        <f t="shared" ref="G20:G36" si="3">F20*C20/1000</f>
        <v>2235.5726492248878</v>
      </c>
    </row>
    <row r="21" spans="1:8">
      <c r="B21" s="149" t="s">
        <v>246</v>
      </c>
      <c r="C21" s="33">
        <v>1072762.5</v>
      </c>
      <c r="D21" s="33">
        <f t="shared" si="1"/>
        <v>-11231.49897492381</v>
      </c>
      <c r="E21" s="34">
        <f t="shared" si="0"/>
        <v>-10.469697603079721</v>
      </c>
      <c r="F21" s="34">
        <f t="shared" si="2"/>
        <v>0.43306136882627833</v>
      </c>
      <c r="G21" s="33">
        <f t="shared" si="3"/>
        <v>464.57199667550043</v>
      </c>
    </row>
    <row r="22" spans="1:8">
      <c r="B22" s="149" t="s">
        <v>196</v>
      </c>
      <c r="C22" s="33">
        <v>1115556.5</v>
      </c>
      <c r="D22" s="33">
        <f t="shared" si="1"/>
        <v>-18417.338605105931</v>
      </c>
      <c r="E22" s="34">
        <f t="shared" si="0"/>
        <v>-16.509552501469834</v>
      </c>
      <c r="F22" s="34">
        <f t="shared" si="2"/>
        <v>-5.6067935295638343</v>
      </c>
      <c r="G22" s="33">
        <f t="shared" si="3"/>
        <v>-6254.694966062877</v>
      </c>
    </row>
    <row r="23" spans="1:8">
      <c r="B23" s="149" t="s">
        <v>334</v>
      </c>
      <c r="C23" s="33">
        <v>2118511.5</v>
      </c>
      <c r="D23" s="33">
        <f t="shared" si="1"/>
        <v>-28977.455903964001</v>
      </c>
      <c r="E23" s="34">
        <f t="shared" si="0"/>
        <v>-13.67821505994374</v>
      </c>
      <c r="F23" s="34">
        <f t="shared" si="2"/>
        <v>-2.7754560880377408</v>
      </c>
      <c r="G23" s="33">
        <f t="shared" si="3"/>
        <v>-5879.8356402529662</v>
      </c>
    </row>
    <row r="24" spans="1:8">
      <c r="B24" s="149" t="s">
        <v>335</v>
      </c>
      <c r="C24" s="33">
        <v>592874.5</v>
      </c>
      <c r="D24" s="33">
        <f t="shared" si="1"/>
        <v>-4414.8694898232952</v>
      </c>
      <c r="E24" s="34">
        <f t="shared" si="0"/>
        <v>-7.446549800713802</v>
      </c>
      <c r="F24" s="34">
        <f t="shared" si="2"/>
        <v>3.4562091711921976</v>
      </c>
      <c r="G24" s="33">
        <f t="shared" si="3"/>
        <v>2049.0982842659887</v>
      </c>
    </row>
    <row r="25" spans="1:8">
      <c r="B25" s="149" t="s">
        <v>336</v>
      </c>
      <c r="C25" s="33">
        <v>2532976.5</v>
      </c>
      <c r="D25" s="33">
        <f t="shared" si="1"/>
        <v>-30191.939104596062</v>
      </c>
      <c r="E25" s="34">
        <f t="shared" si="0"/>
        <v>-11.919549630482582</v>
      </c>
      <c r="F25" s="34">
        <f t="shared" si="2"/>
        <v>-1.016790658576582</v>
      </c>
      <c r="G25" s="33">
        <f t="shared" si="3"/>
        <v>-2575.5068435940057</v>
      </c>
    </row>
    <row r="26" spans="1:8">
      <c r="B26" s="149" t="s">
        <v>263</v>
      </c>
      <c r="C26" s="33">
        <v>2111443</v>
      </c>
      <c r="D26" s="33">
        <f t="shared" si="1"/>
        <v>-21495.626934987042</v>
      </c>
      <c r="E26" s="34">
        <f t="shared" si="0"/>
        <v>-10.180538586638162</v>
      </c>
      <c r="F26" s="34">
        <f t="shared" si="2"/>
        <v>0.72222038526783727</v>
      </c>
      <c r="G26" s="33">
        <f t="shared" si="3"/>
        <v>1524.9271769310781</v>
      </c>
    </row>
    <row r="27" spans="1:8">
      <c r="B27" s="149" t="s">
        <v>264</v>
      </c>
      <c r="C27" s="33">
        <v>7562279</v>
      </c>
      <c r="D27" s="33">
        <f t="shared" si="1"/>
        <v>-75174.565219683529</v>
      </c>
      <c r="E27" s="34">
        <f t="shared" si="0"/>
        <v>-9.9407288754730594</v>
      </c>
      <c r="F27" s="34">
        <f t="shared" si="2"/>
        <v>0.96203009643294024</v>
      </c>
      <c r="G27" s="33">
        <f t="shared" si="3"/>
        <v>7275.1399956227988</v>
      </c>
    </row>
    <row r="28" spans="1:8">
      <c r="B28" s="149" t="s">
        <v>265</v>
      </c>
      <c r="C28" s="33">
        <v>5121540.5</v>
      </c>
      <c r="D28" s="33">
        <f t="shared" si="1"/>
        <v>-50720.614274838532</v>
      </c>
      <c r="E28" s="34">
        <f t="shared" si="0"/>
        <v>-9.9033902543265118</v>
      </c>
      <c r="F28" s="34">
        <f t="shared" si="2"/>
        <v>0.99936871757948786</v>
      </c>
      <c r="G28" s="33">
        <f t="shared" si="3"/>
        <v>5118.3073615164085</v>
      </c>
    </row>
    <row r="29" spans="1:8">
      <c r="B29" s="149" t="s">
        <v>253</v>
      </c>
      <c r="C29" s="33">
        <v>1106067</v>
      </c>
      <c r="D29" s="33">
        <f t="shared" si="1"/>
        <v>-14958.302892313079</v>
      </c>
      <c r="E29" s="34">
        <f t="shared" si="0"/>
        <v>-13.523866901655214</v>
      </c>
      <c r="F29" s="34">
        <f t="shared" si="2"/>
        <v>-2.6211079297492148</v>
      </c>
      <c r="G29" s="33">
        <f t="shared" si="3"/>
        <v>-2899.1209845339245</v>
      </c>
    </row>
    <row r="30" spans="1:8">
      <c r="B30" s="149" t="s">
        <v>254</v>
      </c>
      <c r="C30" s="33">
        <v>2773719</v>
      </c>
      <c r="D30" s="33">
        <f t="shared" si="1"/>
        <v>-22175.73392457754</v>
      </c>
      <c r="E30" s="34">
        <f t="shared" si="0"/>
        <v>-7.994946108303524</v>
      </c>
      <c r="F30" s="34">
        <f t="shared" si="2"/>
        <v>2.9078128636024756</v>
      </c>
      <c r="G30" s="33">
        <f t="shared" si="3"/>
        <v>8065.4557882185954</v>
      </c>
    </row>
    <row r="31" spans="1:8">
      <c r="B31" s="149" t="s">
        <v>255</v>
      </c>
      <c r="C31" s="33">
        <v>6497055.5</v>
      </c>
      <c r="D31" s="33">
        <f t="shared" si="1"/>
        <v>-100283.89045317293</v>
      </c>
      <c r="E31" s="34">
        <f t="shared" si="0"/>
        <v>-15.435283022158721</v>
      </c>
      <c r="F31" s="34">
        <f t="shared" si="2"/>
        <v>-4.5325240502527215</v>
      </c>
      <c r="G31" s="33">
        <f t="shared" si="3"/>
        <v>-29448.060309576718</v>
      </c>
    </row>
    <row r="32" spans="1:8">
      <c r="B32" s="149" t="s">
        <v>256</v>
      </c>
      <c r="C32" s="33">
        <v>1473249</v>
      </c>
      <c r="D32" s="33">
        <f t="shared" si="1"/>
        <v>-10453.358565318284</v>
      </c>
      <c r="E32" s="34">
        <f t="shared" si="0"/>
        <v>-7.0954458922546584</v>
      </c>
      <c r="F32" s="34">
        <f t="shared" si="2"/>
        <v>3.8073130796513412</v>
      </c>
      <c r="G32" s="33">
        <f t="shared" si="3"/>
        <v>5609.1201872832589</v>
      </c>
    </row>
    <row r="33" spans="1:7">
      <c r="B33" s="149" t="s">
        <v>257</v>
      </c>
      <c r="C33" s="33">
        <v>644521.5</v>
      </c>
      <c r="D33" s="33">
        <f t="shared" si="1"/>
        <v>-5720.3530479999399</v>
      </c>
      <c r="E33" s="34">
        <f t="shared" si="0"/>
        <v>-8.8753486858079054</v>
      </c>
      <c r="F33" s="34">
        <f t="shared" si="2"/>
        <v>2.0274102860980943</v>
      </c>
      <c r="G33" s="33">
        <f t="shared" si="3"/>
        <v>1306.7095187113728</v>
      </c>
    </row>
    <row r="34" spans="1:7">
      <c r="B34" s="149" t="s">
        <v>258</v>
      </c>
      <c r="C34" s="33">
        <v>2192387.5</v>
      </c>
      <c r="D34" s="33">
        <f t="shared" si="1"/>
        <v>-13401.039706027026</v>
      </c>
      <c r="E34" s="34">
        <f t="shared" si="0"/>
        <v>-6.1125324359982098</v>
      </c>
      <c r="F34" s="34">
        <f t="shared" si="2"/>
        <v>4.7902265359077898</v>
      </c>
      <c r="G34" s="33">
        <f t="shared" si="3"/>
        <v>10502.03277949254</v>
      </c>
    </row>
    <row r="35" spans="1:7">
      <c r="B35" s="149" t="s">
        <v>259</v>
      </c>
      <c r="C35" s="33">
        <v>322818</v>
      </c>
      <c r="D35" s="33">
        <f t="shared" si="1"/>
        <v>-3835.1311595115781</v>
      </c>
      <c r="E35" s="34">
        <f t="shared" si="0"/>
        <v>-11.880165168954576</v>
      </c>
      <c r="F35" s="34">
        <f t="shared" si="2"/>
        <v>-0.97740619704857679</v>
      </c>
      <c r="G35" s="33">
        <f t="shared" si="3"/>
        <v>-315.52431371882744</v>
      </c>
    </row>
    <row r="36" spans="1:7">
      <c r="B36" s="149" t="s">
        <v>247</v>
      </c>
      <c r="C36" s="33">
        <v>166339.5</v>
      </c>
      <c r="D36" s="33">
        <f t="shared" si="1"/>
        <v>-1316.7568441080221</v>
      </c>
      <c r="E36" s="34">
        <f t="shared" si="0"/>
        <v>-7.916080330336583</v>
      </c>
      <c r="F36" s="34">
        <f t="shared" si="2"/>
        <v>2.9866786415694166</v>
      </c>
      <c r="G36" s="33">
        <f t="shared" si="3"/>
        <v>496.80263189933601</v>
      </c>
    </row>
    <row r="37" spans="1:7">
      <c r="A37" s="150"/>
      <c r="B37" s="150" t="s">
        <v>248</v>
      </c>
      <c r="C37" s="33">
        <v>47197552</v>
      </c>
      <c r="D37" s="43">
        <f>SUM(D19:D36)</f>
        <v>-514583.53351999994</v>
      </c>
      <c r="E37" s="34">
        <f t="shared" si="0"/>
        <v>-10.902758971906</v>
      </c>
      <c r="F37" s="34">
        <f t="shared" si="2"/>
        <v>0</v>
      </c>
      <c r="G37" s="33">
        <f>SUM(G19:G36)</f>
        <v>3.149125404888764E-11</v>
      </c>
    </row>
    <row r="38" spans="1:7">
      <c r="D38" s="33"/>
    </row>
    <row r="41" spans="1:7">
      <c r="B41" s="20" t="s">
        <v>777</v>
      </c>
    </row>
    <row r="42" spans="1:7">
      <c r="B42" s="149" t="s">
        <v>774</v>
      </c>
    </row>
    <row r="43" spans="1:7">
      <c r="B43" s="149" t="s">
        <v>890</v>
      </c>
    </row>
    <row r="44" spans="1:7">
      <c r="B44" s="149" t="s">
        <v>778</v>
      </c>
    </row>
    <row r="46" spans="1:7">
      <c r="B46" s="149" t="s">
        <v>124</v>
      </c>
      <c r="F46" s="37">
        <v>517471.64924</v>
      </c>
      <c r="G46" s="149" t="s">
        <v>776</v>
      </c>
    </row>
    <row r="47" spans="1:7">
      <c r="B47" s="149" t="s">
        <v>208</v>
      </c>
      <c r="F47" s="37">
        <v>1032055.1827599999</v>
      </c>
      <c r="G47" s="149" t="s">
        <v>775</v>
      </c>
    </row>
    <row r="48" spans="1:7">
      <c r="B48" s="149" t="s">
        <v>156</v>
      </c>
      <c r="F48" s="37">
        <f>F46-F47</f>
        <v>-514583.53351999988</v>
      </c>
    </row>
    <row r="49" spans="2:9">
      <c r="F49" s="33"/>
    </row>
    <row r="51" spans="2:9">
      <c r="B51" s="20" t="s">
        <v>764</v>
      </c>
    </row>
    <row r="52" spans="2:9">
      <c r="B52" s="149" t="s">
        <v>783</v>
      </c>
    </row>
    <row r="53" spans="2:9">
      <c r="B53" s="20"/>
      <c r="D53" s="116" t="s">
        <v>765</v>
      </c>
    </row>
    <row r="54" spans="2:9">
      <c r="E54" s="149" t="s">
        <v>145</v>
      </c>
    </row>
    <row r="55" spans="2:9">
      <c r="B55" s="149" t="s">
        <v>143</v>
      </c>
      <c r="D55" s="37">
        <v>66775.543550000002</v>
      </c>
      <c r="E55" s="76">
        <f>D55/D57</f>
        <v>0.20084352186726101</v>
      </c>
    </row>
    <row r="56" spans="2:9">
      <c r="B56" s="149" t="s">
        <v>144</v>
      </c>
      <c r="D56" s="37">
        <v>265699.92256999994</v>
      </c>
      <c r="E56" s="76">
        <f>D56/D57</f>
        <v>0.79915647813273905</v>
      </c>
    </row>
    <row r="57" spans="2:9">
      <c r="B57" s="149" t="s">
        <v>248</v>
      </c>
      <c r="D57" s="37">
        <f>D55+D56</f>
        <v>332475.46611999994</v>
      </c>
      <c r="E57" s="20"/>
    </row>
    <row r="59" spans="2:9">
      <c r="B59" s="20" t="s">
        <v>26</v>
      </c>
    </row>
    <row r="60" spans="2:9">
      <c r="B60" s="20"/>
    </row>
    <row r="61" spans="2:9">
      <c r="B61" s="20" t="s">
        <v>388</v>
      </c>
      <c r="G61" s="20" t="s">
        <v>389</v>
      </c>
    </row>
    <row r="62" spans="2:9" ht="45" customHeight="1">
      <c r="C62" s="90" t="s">
        <v>711</v>
      </c>
      <c r="D62" s="90" t="s">
        <v>80</v>
      </c>
      <c r="H62" s="90" t="s">
        <v>313</v>
      </c>
      <c r="I62" s="90" t="s">
        <v>80</v>
      </c>
    </row>
    <row r="63" spans="2:9" ht="15.75" customHeight="1">
      <c r="C63" s="90"/>
      <c r="D63" s="116" t="s">
        <v>797</v>
      </c>
      <c r="H63" s="90"/>
      <c r="I63" s="90"/>
    </row>
    <row r="64" spans="2:9" ht="15.75" customHeight="1">
      <c r="C64" s="151"/>
      <c r="D64" s="126" t="s">
        <v>723</v>
      </c>
      <c r="H64" s="151"/>
      <c r="I64" s="90"/>
    </row>
    <row r="65" spans="2:13" ht="66" customHeight="1">
      <c r="B65" s="31"/>
      <c r="C65" s="31" t="s">
        <v>390</v>
      </c>
      <c r="D65" s="31" t="s">
        <v>167</v>
      </c>
      <c r="E65" s="63" t="s">
        <v>168</v>
      </c>
      <c r="F65" s="31"/>
      <c r="G65" s="31"/>
      <c r="H65" s="31" t="s">
        <v>442</v>
      </c>
      <c r="I65" s="31" t="s">
        <v>167</v>
      </c>
      <c r="J65" s="63" t="s">
        <v>28</v>
      </c>
      <c r="K65" s="31"/>
      <c r="L65" s="31"/>
      <c r="M65" s="31"/>
    </row>
    <row r="66" spans="2:13">
      <c r="B66" s="149" t="s">
        <v>244</v>
      </c>
      <c r="C66" s="69">
        <f>+'FP060'!C89</f>
        <v>0.11703602522541982</v>
      </c>
      <c r="D66" s="102">
        <v>0.17842508956284453</v>
      </c>
      <c r="E66" s="69">
        <f>C66*C$86+D66*D$86</f>
        <v>0.12936562111108407</v>
      </c>
      <c r="G66" s="149" t="s">
        <v>244</v>
      </c>
      <c r="H66" s="69">
        <f>+'FP064'!H71</f>
        <v>0.16138138921672462</v>
      </c>
      <c r="I66" s="69">
        <f>D66</f>
        <v>0.17842508956284453</v>
      </c>
      <c r="J66" s="69">
        <f>H66*H$86+I66*I$86</f>
        <v>0.16480450601988961</v>
      </c>
    </row>
    <row r="67" spans="2:13">
      <c r="B67" s="149" t="s">
        <v>245</v>
      </c>
      <c r="C67" s="69">
        <f>+'FP060'!C90</f>
        <v>5.0913610288600537E-2</v>
      </c>
      <c r="D67" s="102">
        <v>1.677638932927519E-2</v>
      </c>
      <c r="E67" s="69">
        <f t="shared" ref="E67:E84" si="4">C67*C$86+D67*D$86</f>
        <v>4.4057370604368762E-2</v>
      </c>
      <c r="G67" s="149" t="s">
        <v>245</v>
      </c>
      <c r="H67" s="69">
        <f>+'FP064'!H72</f>
        <v>2.9324694378934476E-2</v>
      </c>
      <c r="I67" s="69">
        <f t="shared" ref="I67:I83" si="5">D67</f>
        <v>1.677638932927519E-2</v>
      </c>
      <c r="J67" s="69">
        <f t="shared" ref="J67:J84" si="6">H67*H$86+I67*I$86</f>
        <v>2.680444859929617E-2</v>
      </c>
    </row>
    <row r="68" spans="2:13">
      <c r="B68" s="149" t="s">
        <v>246</v>
      </c>
      <c r="C68" s="69">
        <f>+'FP060'!C91</f>
        <v>1.8096437282882318E-2</v>
      </c>
      <c r="D68" s="102">
        <v>1.4943613075038911E-2</v>
      </c>
      <c r="E68" s="69">
        <f t="shared" si="4"/>
        <v>1.7463212965150691E-2</v>
      </c>
      <c r="G68" s="149" t="s">
        <v>246</v>
      </c>
      <c r="H68" s="69">
        <f>+'FP064'!H73</f>
        <v>2.4526409497500248E-2</v>
      </c>
      <c r="I68" s="69">
        <f t="shared" si="5"/>
        <v>1.4943613075038911E-2</v>
      </c>
      <c r="J68" s="69">
        <f t="shared" si="6"/>
        <v>2.2601766914676125E-2</v>
      </c>
    </row>
    <row r="69" spans="2:13">
      <c r="B69" s="149" t="s">
        <v>196</v>
      </c>
      <c r="C69" s="69">
        <f>+'FP060'!C92</f>
        <v>9.1926748455950138E-3</v>
      </c>
      <c r="D69" s="102">
        <v>7.8610949899444726E-2</v>
      </c>
      <c r="E69" s="69">
        <f t="shared" si="4"/>
        <v>2.313488568936042E-2</v>
      </c>
      <c r="G69" s="149" t="s">
        <v>196</v>
      </c>
      <c r="H69" s="69">
        <f>+'FP064'!H74</f>
        <v>2.6637478474098954E-2</v>
      </c>
      <c r="I69" s="69">
        <f t="shared" si="5"/>
        <v>7.8610949899444726E-2</v>
      </c>
      <c r="J69" s="69">
        <f t="shared" si="6"/>
        <v>3.7076013518832857E-2</v>
      </c>
    </row>
    <row r="70" spans="2:13">
      <c r="B70" s="149" t="s">
        <v>334</v>
      </c>
      <c r="C70" s="69">
        <f>+'FP060'!C93</f>
        <v>2.086339211737696E-2</v>
      </c>
      <c r="D70" s="102">
        <v>0.17075926577308723</v>
      </c>
      <c r="E70" s="69">
        <f t="shared" si="4"/>
        <v>5.0969007295759802E-2</v>
      </c>
      <c r="G70" s="149" t="s">
        <v>334</v>
      </c>
      <c r="H70" s="69">
        <f>+'FP064'!H75</f>
        <v>4.0583201535568519E-2</v>
      </c>
      <c r="I70" s="69">
        <f t="shared" si="5"/>
        <v>0.17075926577308723</v>
      </c>
      <c r="J70" s="69">
        <f t="shared" si="6"/>
        <v>6.6728220739850574E-2</v>
      </c>
    </row>
    <row r="71" spans="2:13">
      <c r="B71" s="149" t="s">
        <v>335</v>
      </c>
      <c r="C71" s="69">
        <f>+'FP060'!C94</f>
        <v>1.2377278583838216E-2</v>
      </c>
      <c r="D71" s="102">
        <v>6.283936512419915E-3</v>
      </c>
      <c r="E71" s="69">
        <f t="shared" si="4"/>
        <v>1.1153470302272614E-2</v>
      </c>
      <c r="G71" s="149" t="s">
        <v>335</v>
      </c>
      <c r="H71" s="69">
        <f>+'FP064'!H76</f>
        <v>1.266148280807055E-2</v>
      </c>
      <c r="I71" s="69">
        <f t="shared" si="5"/>
        <v>6.283936512419915E-3</v>
      </c>
      <c r="J71" s="69">
        <f t="shared" si="6"/>
        <v>1.1380593949180572E-2</v>
      </c>
    </row>
    <row r="72" spans="2:13">
      <c r="B72" s="149" t="s">
        <v>336</v>
      </c>
      <c r="C72" s="69">
        <f>+'FP060'!C95</f>
        <v>6.7974437475834731E-2</v>
      </c>
      <c r="D72" s="102">
        <v>2.8424148927493415E-2</v>
      </c>
      <c r="E72" s="69">
        <f t="shared" si="4"/>
        <v>6.0031018232919467E-2</v>
      </c>
      <c r="G72" s="149" t="s">
        <v>336</v>
      </c>
      <c r="H72" s="69">
        <f>+'FP064'!H77</f>
        <v>5.4572192405021043E-2</v>
      </c>
      <c r="I72" s="69">
        <f t="shared" si="5"/>
        <v>2.8424148927493415E-2</v>
      </c>
      <c r="J72" s="69">
        <f t="shared" si="6"/>
        <v>4.9320527263056135E-2</v>
      </c>
    </row>
    <row r="73" spans="2:13">
      <c r="B73" s="149" t="s">
        <v>263</v>
      </c>
      <c r="C73" s="69">
        <f>+'FP060'!C96</f>
        <v>4.6290313530384146E-2</v>
      </c>
      <c r="D73" s="102">
        <v>2.4376822927371176E-2</v>
      </c>
      <c r="E73" s="69">
        <f t="shared" si="4"/>
        <v>4.1889130901269896E-2</v>
      </c>
      <c r="G73" s="149" t="s">
        <v>263</v>
      </c>
      <c r="H73" s="69">
        <f>+'FP064'!H78</f>
        <v>3.7457211440896379E-2</v>
      </c>
      <c r="I73" s="69">
        <f t="shared" si="5"/>
        <v>2.4376822927371176E-2</v>
      </c>
      <c r="J73" s="69">
        <f t="shared" si="6"/>
        <v>3.4830100144447915E-2</v>
      </c>
    </row>
    <row r="74" spans="2:13">
      <c r="B74" s="149" t="s">
        <v>264</v>
      </c>
      <c r="C74" s="69">
        <f>+'FP060'!C97</f>
        <v>0.20850463508567635</v>
      </c>
      <c r="D74" s="102">
        <v>0.15719414587389421</v>
      </c>
      <c r="E74" s="69">
        <f t="shared" si="4"/>
        <v>0.19819925572364994</v>
      </c>
      <c r="G74" s="149" t="s">
        <v>264</v>
      </c>
      <c r="H74" s="69">
        <f>+'FP064'!H79</f>
        <v>0.17254615097887563</v>
      </c>
      <c r="I74" s="69">
        <f t="shared" si="5"/>
        <v>0.15719414587389421</v>
      </c>
      <c r="J74" s="69">
        <f t="shared" si="6"/>
        <v>0.16946280020586701</v>
      </c>
    </row>
    <row r="75" spans="2:13">
      <c r="B75" s="149" t="s">
        <v>265</v>
      </c>
      <c r="C75" s="69">
        <f>+'FP060'!C98</f>
        <v>8.7833246486378747E-2</v>
      </c>
      <c r="D75" s="102">
        <v>0.11142305965731883</v>
      </c>
      <c r="E75" s="69">
        <f t="shared" si="4"/>
        <v>9.2571107643821066E-2</v>
      </c>
      <c r="G75" s="149" t="s">
        <v>265</v>
      </c>
      <c r="H75" s="69">
        <f>+'FP064'!H80</f>
        <v>0.10186319977505416</v>
      </c>
      <c r="I75" s="69">
        <f t="shared" si="5"/>
        <v>0.11142305965731883</v>
      </c>
      <c r="J75" s="69">
        <f t="shared" si="6"/>
        <v>0.10378323570236575</v>
      </c>
    </row>
    <row r="76" spans="2:13">
      <c r="B76" s="149" t="s">
        <v>253</v>
      </c>
      <c r="C76" s="69">
        <f>+'FP060'!C99</f>
        <v>1.2358387354365404E-2</v>
      </c>
      <c r="D76" s="102">
        <v>1.176195862319462E-2</v>
      </c>
      <c r="E76" s="69">
        <f t="shared" si="4"/>
        <v>1.2238598507454242E-2</v>
      </c>
      <c r="G76" s="149" t="s">
        <v>253</v>
      </c>
      <c r="H76" s="69">
        <f>+'FP064'!H81</f>
        <v>2.0299329160346841E-2</v>
      </c>
      <c r="I76" s="69">
        <f t="shared" si="5"/>
        <v>1.176195862319462E-2</v>
      </c>
      <c r="J76" s="69">
        <f t="shared" si="6"/>
        <v>1.85846535941794E-2</v>
      </c>
    </row>
    <row r="77" spans="2:13">
      <c r="B77" s="149" t="s">
        <v>254</v>
      </c>
      <c r="C77" s="69">
        <f>+'FP060'!C100</f>
        <v>5.8444932675298045E-2</v>
      </c>
      <c r="D77" s="102">
        <v>2.6975035080164522E-2</v>
      </c>
      <c r="E77" s="69">
        <f t="shared" si="4"/>
        <v>5.2124407609489387E-2</v>
      </c>
      <c r="G77" s="149" t="s">
        <v>254</v>
      </c>
      <c r="H77" s="69">
        <f>+'FP064'!H82</f>
        <v>5.7081745969572759E-2</v>
      </c>
      <c r="I77" s="69">
        <f t="shared" si="5"/>
        <v>2.6975035080164522E-2</v>
      </c>
      <c r="J77" s="69">
        <f t="shared" si="6"/>
        <v>5.1035008122704596E-2</v>
      </c>
    </row>
    <row r="78" spans="2:13">
      <c r="B78" s="149" t="s">
        <v>255</v>
      </c>
      <c r="C78" s="69">
        <f>+'FP060'!C101</f>
        <v>0.13874389383948316</v>
      </c>
      <c r="D78" s="102">
        <v>7.2601905659418944E-2</v>
      </c>
      <c r="E78" s="69">
        <f t="shared" si="4"/>
        <v>0.12545970399009632</v>
      </c>
      <c r="G78" s="149" t="s">
        <v>255</v>
      </c>
      <c r="H78" s="69">
        <f>+'FP064'!H83</f>
        <v>0.15581982789195406</v>
      </c>
      <c r="I78" s="69">
        <f t="shared" si="5"/>
        <v>7.2601905659418944E-2</v>
      </c>
      <c r="J78" s="69">
        <f t="shared" si="6"/>
        <v>0.13910604730829587</v>
      </c>
    </row>
    <row r="79" spans="2:13">
      <c r="B79" s="149" t="s">
        <v>256</v>
      </c>
      <c r="C79" s="69">
        <f>+'FP060'!C102</f>
        <v>3.7826357505584572E-2</v>
      </c>
      <c r="D79" s="102">
        <v>2.1519511516950262E-2</v>
      </c>
      <c r="E79" s="69">
        <f t="shared" si="4"/>
        <v>3.4551233126680243E-2</v>
      </c>
      <c r="G79" s="149" t="s">
        <v>256</v>
      </c>
      <c r="H79" s="69">
        <f>+'FP064'!H84</f>
        <v>2.6246996678094783E-2</v>
      </c>
      <c r="I79" s="69">
        <f t="shared" si="5"/>
        <v>2.1519511516950262E-2</v>
      </c>
      <c r="J79" s="69">
        <f t="shared" si="6"/>
        <v>2.5297511908755302E-2</v>
      </c>
    </row>
    <row r="80" spans="2:13">
      <c r="B80" s="149" t="s">
        <v>257</v>
      </c>
      <c r="C80" s="69">
        <f>+'FP060'!C103</f>
        <v>2.7263844384052938E-2</v>
      </c>
      <c r="D80" s="102">
        <v>8.2068710289632026E-3</v>
      </c>
      <c r="E80" s="69">
        <f t="shared" si="4"/>
        <v>2.3436374739286163E-2</v>
      </c>
      <c r="G80" s="149" t="s">
        <v>257</v>
      </c>
      <c r="H80" s="69">
        <f>+'FP064'!H85</f>
        <v>1.4675938043772952E-2</v>
      </c>
      <c r="I80" s="69">
        <f t="shared" si="5"/>
        <v>8.2068710289632026E-3</v>
      </c>
      <c r="J80" s="69">
        <f t="shared" si="6"/>
        <v>1.3376667841323233E-2</v>
      </c>
    </row>
    <row r="81" spans="2:13">
      <c r="B81" s="149" t="s">
        <v>258</v>
      </c>
      <c r="C81" s="69">
        <f>+'FP060'!C104</f>
        <v>7.5617089559589762E-2</v>
      </c>
      <c r="D81" s="102">
        <v>2.7046940523176268E-2</v>
      </c>
      <c r="E81" s="69">
        <f t="shared" si="4"/>
        <v>6.5862089769498727E-2</v>
      </c>
      <c r="G81" s="149" t="s">
        <v>258</v>
      </c>
      <c r="H81" s="69">
        <f>+'FP064'!H86</f>
        <v>5.453977301112397E-2</v>
      </c>
      <c r="I81" s="69">
        <f t="shared" si="5"/>
        <v>2.7046940523176268E-2</v>
      </c>
      <c r="J81" s="69">
        <f t="shared" si="6"/>
        <v>4.9018015708137908E-2</v>
      </c>
    </row>
    <row r="82" spans="2:13">
      <c r="B82" s="149" t="s">
        <v>259</v>
      </c>
      <c r="C82" s="69">
        <f>+'FP060'!C105</f>
        <v>8.2073034361386521E-3</v>
      </c>
      <c r="D82" s="102">
        <v>3.5793670374537245E-3</v>
      </c>
      <c r="E82" s="69">
        <f t="shared" si="4"/>
        <v>7.277812390849083E-3</v>
      </c>
      <c r="G82" s="149" t="s">
        <v>259</v>
      </c>
      <c r="H82" s="69">
        <f>+'FP064'!H87</f>
        <v>6.7944731295202883E-3</v>
      </c>
      <c r="I82" s="69">
        <f t="shared" si="5"/>
        <v>3.5793670374537245E-3</v>
      </c>
      <c r="J82" s="69">
        <f t="shared" si="6"/>
        <v>6.1487398988127537E-3</v>
      </c>
    </row>
    <row r="83" spans="2:13" ht="12.75" customHeight="1">
      <c r="B83" s="149" t="s">
        <v>247</v>
      </c>
      <c r="C83" s="69">
        <f>+'FP060'!C106</f>
        <v>2.456140323500704E-3</v>
      </c>
      <c r="D83" s="102">
        <v>4.1090988992490092E-2</v>
      </c>
      <c r="E83" s="69">
        <f t="shared" si="4"/>
        <v>1.0215699396989193E-2</v>
      </c>
      <c r="G83" s="149" t="s">
        <v>247</v>
      </c>
      <c r="H83" s="69">
        <f>+'FP064'!H88</f>
        <v>2.9885056048697548E-3</v>
      </c>
      <c r="I83" s="69">
        <f t="shared" si="5"/>
        <v>4.1090988992490092E-2</v>
      </c>
      <c r="J83" s="69">
        <f t="shared" si="6"/>
        <v>1.0641142560328229E-2</v>
      </c>
    </row>
    <row r="84" spans="2:13">
      <c r="B84" s="150" t="s">
        <v>248</v>
      </c>
      <c r="C84" s="69">
        <f>SUM(C66:C83)</f>
        <v>1</v>
      </c>
      <c r="D84" s="102">
        <f>SUM(D66:D83)</f>
        <v>0.99999999999999989</v>
      </c>
      <c r="E84" s="69">
        <f t="shared" si="4"/>
        <v>1</v>
      </c>
      <c r="G84" s="150" t="s">
        <v>248</v>
      </c>
      <c r="H84" s="69">
        <f>SUM(H66:H83)</f>
        <v>1</v>
      </c>
      <c r="I84" s="69">
        <f>SUM(I66:I83)</f>
        <v>0.99999999999999989</v>
      </c>
      <c r="J84" s="69">
        <f t="shared" si="6"/>
        <v>1</v>
      </c>
    </row>
    <row r="86" spans="2:13" ht="12.75" customHeight="1">
      <c r="B86" s="149" t="s">
        <v>19</v>
      </c>
      <c r="C86" s="69">
        <f>E56</f>
        <v>0.79915647813273905</v>
      </c>
      <c r="D86" s="69">
        <f>E55</f>
        <v>0.20084352186726101</v>
      </c>
      <c r="G86" s="149" t="s">
        <v>19</v>
      </c>
      <c r="H86" s="69">
        <f>C86</f>
        <v>0.79915647813273905</v>
      </c>
      <c r="I86" s="69">
        <f>D86</f>
        <v>0.20084352186726101</v>
      </c>
    </row>
    <row r="89" spans="2:13" ht="12.75" customHeight="1">
      <c r="B89" s="20" t="s">
        <v>37</v>
      </c>
    </row>
    <row r="90" spans="2:13">
      <c r="B90" s="149" t="s">
        <v>391</v>
      </c>
    </row>
    <row r="91" spans="2:13">
      <c r="K91" s="116" t="s">
        <v>798</v>
      </c>
    </row>
    <row r="92" spans="2:13">
      <c r="K92" s="155"/>
      <c r="L92" s="156"/>
      <c r="M92" s="156"/>
    </row>
    <row r="93" spans="2:13">
      <c r="C93" s="149" t="s">
        <v>319</v>
      </c>
      <c r="K93" s="126" t="s">
        <v>844</v>
      </c>
    </row>
    <row r="94" spans="2:13" ht="48" customHeight="1">
      <c r="B94" s="31"/>
      <c r="C94" s="31" t="s">
        <v>95</v>
      </c>
      <c r="D94" s="31" t="s">
        <v>178</v>
      </c>
      <c r="E94" s="31" t="s">
        <v>164</v>
      </c>
      <c r="F94" s="31" t="s">
        <v>411</v>
      </c>
      <c r="G94" s="31" t="s">
        <v>368</v>
      </c>
      <c r="H94" s="81" t="s">
        <v>84</v>
      </c>
      <c r="I94" s="31"/>
      <c r="J94" s="31"/>
      <c r="K94" s="156" t="s">
        <v>842</v>
      </c>
    </row>
    <row r="95" spans="2:13">
      <c r="B95" s="149" t="s">
        <v>244</v>
      </c>
      <c r="C95" s="69"/>
      <c r="D95" s="69"/>
      <c r="E95" s="69">
        <f>K95/K$113</f>
        <v>0.2093349574948794</v>
      </c>
      <c r="F95" s="69">
        <f>E66</f>
        <v>0.12936562111108407</v>
      </c>
      <c r="G95" s="69">
        <f>C95*C$115+D95*D$115+E95*E$115+F95*F$115</f>
        <v>0.15602206657234918</v>
      </c>
      <c r="H95" s="33">
        <f>G95*H$116</f>
        <v>80736.9961070266</v>
      </c>
      <c r="K95" s="33">
        <v>67.957181949999992</v>
      </c>
    </row>
    <row r="96" spans="2:13">
      <c r="B96" s="149" t="s">
        <v>245</v>
      </c>
      <c r="C96" s="69"/>
      <c r="D96" s="69"/>
      <c r="E96" s="69">
        <f t="shared" ref="E96:E112" si="7">K96/K$113</f>
        <v>0</v>
      </c>
      <c r="F96" s="69">
        <f t="shared" ref="F96:F112" si="8">E67</f>
        <v>4.4057370604368762E-2</v>
      </c>
      <c r="G96" s="69">
        <f t="shared" ref="G96:G112" si="9">C96*C$115+D96*D$115+E96*E$115+F96*F$115</f>
        <v>2.9371580402912507E-2</v>
      </c>
      <c r="H96" s="33">
        <f t="shared" ref="H96:H112" si="10">G96*H$116</f>
        <v>15198.960151880399</v>
      </c>
      <c r="K96" s="33">
        <v>0</v>
      </c>
    </row>
    <row r="97" spans="2:11">
      <c r="B97" s="149" t="s">
        <v>246</v>
      </c>
      <c r="C97" s="69"/>
      <c r="D97" s="69"/>
      <c r="E97" s="69">
        <f t="shared" si="7"/>
        <v>3.5192034047155478E-2</v>
      </c>
      <c r="F97" s="69">
        <f t="shared" si="8"/>
        <v>1.7463212965150691E-2</v>
      </c>
      <c r="G97" s="69">
        <f t="shared" si="9"/>
        <v>2.3372819992485618E-2</v>
      </c>
      <c r="H97" s="33">
        <f t="shared" si="10"/>
        <v>12094.771708901177</v>
      </c>
      <c r="K97" s="33">
        <v>11.42452025</v>
      </c>
    </row>
    <row r="98" spans="2:11">
      <c r="B98" s="149" t="s">
        <v>196</v>
      </c>
      <c r="C98" s="69"/>
      <c r="D98" s="69"/>
      <c r="E98" s="69">
        <f t="shared" si="7"/>
        <v>6.879249337859164E-2</v>
      </c>
      <c r="F98" s="69">
        <f t="shared" si="8"/>
        <v>2.313488568936042E-2</v>
      </c>
      <c r="G98" s="69">
        <f t="shared" si="9"/>
        <v>3.8354088252437489E-2</v>
      </c>
      <c r="H98" s="33">
        <f t="shared" si="10"/>
        <v>19847.153303085335</v>
      </c>
      <c r="K98" s="33">
        <v>22.332361709999997</v>
      </c>
    </row>
    <row r="99" spans="2:11">
      <c r="B99" s="149" t="s">
        <v>334</v>
      </c>
      <c r="C99" s="69"/>
      <c r="D99" s="69"/>
      <c r="E99" s="69">
        <f t="shared" si="7"/>
        <v>0.12931958303071159</v>
      </c>
      <c r="F99" s="69">
        <f t="shared" si="8"/>
        <v>5.0969007295759802E-2</v>
      </c>
      <c r="G99" s="69">
        <f t="shared" si="9"/>
        <v>7.7085865874077064E-2</v>
      </c>
      <c r="H99" s="33">
        <f t="shared" si="10"/>
        <v>39889.750146952094</v>
      </c>
      <c r="K99" s="33">
        <v>41.981494819999995</v>
      </c>
    </row>
    <row r="100" spans="2:11">
      <c r="B100" s="149" t="s">
        <v>335</v>
      </c>
      <c r="C100" s="69"/>
      <c r="D100" s="69"/>
      <c r="E100" s="69">
        <f t="shared" si="7"/>
        <v>2.0191222274996933E-2</v>
      </c>
      <c r="F100" s="69">
        <f t="shared" si="8"/>
        <v>1.1153470302272614E-2</v>
      </c>
      <c r="G100" s="69">
        <f t="shared" si="9"/>
        <v>1.416605429318072E-2</v>
      </c>
      <c r="H100" s="33">
        <f t="shared" si="10"/>
        <v>7330.53147831561</v>
      </c>
      <c r="K100" s="33">
        <v>6.5547512100000001</v>
      </c>
    </row>
    <row r="101" spans="2:11">
      <c r="B101" s="149" t="s">
        <v>336</v>
      </c>
      <c r="C101" s="69"/>
      <c r="D101" s="69"/>
      <c r="E101" s="69">
        <f t="shared" si="7"/>
        <v>0</v>
      </c>
      <c r="F101" s="69">
        <f t="shared" si="8"/>
        <v>6.0031018232919467E-2</v>
      </c>
      <c r="G101" s="69">
        <f t="shared" si="9"/>
        <v>4.0020678821946307E-2</v>
      </c>
      <c r="H101" s="33">
        <f t="shared" si="10"/>
        <v>20709.566673696896</v>
      </c>
      <c r="K101" s="33">
        <v>0</v>
      </c>
    </row>
    <row r="102" spans="2:11">
      <c r="B102" s="149" t="s">
        <v>263</v>
      </c>
      <c r="C102" s="69"/>
      <c r="D102" s="69"/>
      <c r="E102" s="69">
        <f t="shared" si="7"/>
        <v>0</v>
      </c>
      <c r="F102" s="69">
        <f t="shared" si="8"/>
        <v>4.1889130901269896E-2</v>
      </c>
      <c r="G102" s="69">
        <f t="shared" si="9"/>
        <v>2.7926087267513264E-2</v>
      </c>
      <c r="H102" s="33">
        <f t="shared" si="10"/>
        <v>14450.958435140254</v>
      </c>
      <c r="K102" s="33">
        <v>0</v>
      </c>
    </row>
    <row r="103" spans="2:11">
      <c r="B103" s="149" t="s">
        <v>264</v>
      </c>
      <c r="C103" s="69"/>
      <c r="D103" s="69"/>
      <c r="E103" s="69">
        <f t="shared" si="7"/>
        <v>0.18172241265121572</v>
      </c>
      <c r="F103" s="69">
        <f t="shared" si="8"/>
        <v>0.19819925572364994</v>
      </c>
      <c r="G103" s="69">
        <f t="shared" si="9"/>
        <v>0.19270697469950521</v>
      </c>
      <c r="H103" s="33">
        <f t="shared" si="10"/>
        <v>99720.396017803912</v>
      </c>
      <c r="K103" s="33">
        <v>58.993219329999995</v>
      </c>
    </row>
    <row r="104" spans="2:11">
      <c r="B104" s="149" t="s">
        <v>265</v>
      </c>
      <c r="C104" s="69"/>
      <c r="D104" s="69"/>
      <c r="E104" s="69">
        <f t="shared" si="7"/>
        <v>0.14177083646046043</v>
      </c>
      <c r="F104" s="69">
        <f t="shared" si="8"/>
        <v>9.2571107643821066E-2</v>
      </c>
      <c r="G104" s="69">
        <f t="shared" si="9"/>
        <v>0.10897101724936752</v>
      </c>
      <c r="H104" s="33">
        <f t="shared" si="10"/>
        <v>56389.412015390699</v>
      </c>
      <c r="K104" s="33">
        <v>46.0235913</v>
      </c>
    </row>
    <row r="105" spans="2:11">
      <c r="B105" s="149" t="s">
        <v>253</v>
      </c>
      <c r="C105" s="69"/>
      <c r="D105" s="69"/>
      <c r="E105" s="69">
        <f t="shared" si="7"/>
        <v>0</v>
      </c>
      <c r="F105" s="69">
        <f t="shared" si="8"/>
        <v>1.2238598507454242E-2</v>
      </c>
      <c r="G105" s="69">
        <f t="shared" si="9"/>
        <v>8.1590656716361599E-3</v>
      </c>
      <c r="H105" s="33">
        <f t="shared" si="10"/>
        <v>4222.0851693590321</v>
      </c>
      <c r="K105" s="33">
        <v>0</v>
      </c>
    </row>
    <row r="106" spans="2:11">
      <c r="B106" s="149" t="s">
        <v>254</v>
      </c>
      <c r="C106" s="69"/>
      <c r="D106" s="69"/>
      <c r="E106" s="69">
        <f t="shared" si="7"/>
        <v>7.2544700457364816E-2</v>
      </c>
      <c r="F106" s="69">
        <f t="shared" si="8"/>
        <v>5.2124407609489387E-2</v>
      </c>
      <c r="G106" s="69">
        <f t="shared" si="9"/>
        <v>5.8931171892114526E-2</v>
      </c>
      <c r="H106" s="33">
        <f t="shared" si="10"/>
        <v>30495.210710658434</v>
      </c>
      <c r="K106" s="33">
        <v>23.55045458</v>
      </c>
    </row>
    <row r="107" spans="2:11">
      <c r="B107" s="149" t="s">
        <v>255</v>
      </c>
      <c r="C107" s="69"/>
      <c r="D107" s="69"/>
      <c r="E107" s="69">
        <f t="shared" si="7"/>
        <v>0</v>
      </c>
      <c r="F107" s="69">
        <f t="shared" si="8"/>
        <v>0.12545970399009632</v>
      </c>
      <c r="G107" s="69">
        <f t="shared" si="9"/>
        <v>8.3639802660064211E-2</v>
      </c>
      <c r="H107" s="33">
        <f t="shared" si="10"/>
        <v>43281.226624611569</v>
      </c>
      <c r="K107" s="33">
        <v>0</v>
      </c>
    </row>
    <row r="108" spans="2:11">
      <c r="B108" s="149" t="s">
        <v>256</v>
      </c>
      <c r="C108" s="69"/>
      <c r="D108" s="69"/>
      <c r="E108" s="69">
        <f t="shared" si="7"/>
        <v>2.1656533205089416E-2</v>
      </c>
      <c r="F108" s="69">
        <f t="shared" si="8"/>
        <v>3.4551233126680243E-2</v>
      </c>
      <c r="G108" s="69">
        <f t="shared" si="9"/>
        <v>3.0252999819483296E-2</v>
      </c>
      <c r="H108" s="33">
        <f t="shared" si="10"/>
        <v>15655.069711045444</v>
      </c>
      <c r="K108" s="33">
        <v>7.03044052</v>
      </c>
    </row>
    <row r="109" spans="2:11">
      <c r="B109" s="149" t="s">
        <v>257</v>
      </c>
      <c r="C109" s="69"/>
      <c r="D109" s="69"/>
      <c r="E109" s="69">
        <f t="shared" si="7"/>
        <v>0</v>
      </c>
      <c r="F109" s="69">
        <f t="shared" si="8"/>
        <v>2.3436374739286163E-2</v>
      </c>
      <c r="G109" s="69">
        <f t="shared" si="9"/>
        <v>1.5624249826190775E-2</v>
      </c>
      <c r="H109" s="33">
        <f t="shared" si="10"/>
        <v>8085.1063256967236</v>
      </c>
      <c r="K109" s="33">
        <v>0</v>
      </c>
    </row>
    <row r="110" spans="2:11">
      <c r="B110" s="149" t="s">
        <v>258</v>
      </c>
      <c r="C110" s="69"/>
      <c r="D110" s="69"/>
      <c r="E110" s="69">
        <f t="shared" si="7"/>
        <v>8.3871732867713655E-2</v>
      </c>
      <c r="F110" s="69">
        <f t="shared" si="8"/>
        <v>6.5862089769498727E-2</v>
      </c>
      <c r="G110" s="69">
        <f t="shared" si="9"/>
        <v>7.1865304135570365E-2</v>
      </c>
      <c r="H110" s="33">
        <f t="shared" si="10"/>
        <v>37188.25745416779</v>
      </c>
      <c r="K110" s="33">
        <v>27.227591030000006</v>
      </c>
    </row>
    <row r="111" spans="2:11">
      <c r="B111" s="149" t="s">
        <v>259</v>
      </c>
      <c r="C111" s="69"/>
      <c r="D111" s="69"/>
      <c r="E111" s="69">
        <f t="shared" si="7"/>
        <v>0</v>
      </c>
      <c r="F111" s="69">
        <f t="shared" si="8"/>
        <v>7.277812390849083E-3</v>
      </c>
      <c r="G111" s="69">
        <f t="shared" si="9"/>
        <v>4.851874927232722E-3</v>
      </c>
      <c r="H111" s="33">
        <f t="shared" si="10"/>
        <v>2510.7077205013215</v>
      </c>
      <c r="K111" s="33">
        <v>0</v>
      </c>
    </row>
    <row r="112" spans="2:11">
      <c r="B112" s="149" t="s">
        <v>247</v>
      </c>
      <c r="C112" s="69"/>
      <c r="D112" s="69"/>
      <c r="E112" s="69">
        <f t="shared" si="7"/>
        <v>3.5603494131821026E-2</v>
      </c>
      <c r="F112" s="69">
        <f t="shared" si="8"/>
        <v>1.0215699396989193E-2</v>
      </c>
      <c r="G112" s="69">
        <f t="shared" si="9"/>
        <v>1.8678297641933135E-2</v>
      </c>
      <c r="H112" s="33">
        <f t="shared" si="10"/>
        <v>9665.4894857667423</v>
      </c>
      <c r="K112" s="33">
        <v>11.55809406</v>
      </c>
    </row>
    <row r="113" spans="2:13">
      <c r="B113" s="150" t="s">
        <v>248</v>
      </c>
      <c r="C113" s="69">
        <f t="shared" ref="C113:H113" si="11">SUM(C95:C112)</f>
        <v>0</v>
      </c>
      <c r="D113" s="69">
        <f t="shared" si="11"/>
        <v>0</v>
      </c>
      <c r="E113" s="69">
        <f t="shared" si="11"/>
        <v>1</v>
      </c>
      <c r="F113" s="69">
        <f t="shared" si="11"/>
        <v>1</v>
      </c>
      <c r="G113" s="69">
        <f t="shared" si="11"/>
        <v>1.0000000000000002</v>
      </c>
      <c r="H113" s="33">
        <f t="shared" si="11"/>
        <v>517471.64924000017</v>
      </c>
      <c r="K113" s="33">
        <f>SUM(K95:K112)</f>
        <v>324.63370075999995</v>
      </c>
    </row>
    <row r="114" spans="2:13">
      <c r="C114" s="69"/>
      <c r="D114" s="69"/>
      <c r="E114" s="69"/>
      <c r="F114" s="69"/>
      <c r="G114" s="69"/>
    </row>
    <row r="115" spans="2:13" ht="12.75" customHeight="1">
      <c r="B115" s="149" t="s">
        <v>19</v>
      </c>
      <c r="C115" s="69">
        <v>0</v>
      </c>
      <c r="D115" s="69">
        <v>0</v>
      </c>
      <c r="E115" s="69">
        <f>1/3</f>
        <v>0.33333333333333331</v>
      </c>
      <c r="F115" s="69">
        <f>2/3</f>
        <v>0.66666666666666663</v>
      </c>
      <c r="G115" s="69">
        <f>C115+D115+E115+F115</f>
        <v>1</v>
      </c>
    </row>
    <row r="116" spans="2:13">
      <c r="B116" s="149" t="s">
        <v>63</v>
      </c>
      <c r="H116" s="33">
        <f>F46</f>
        <v>517471.64924</v>
      </c>
    </row>
    <row r="118" spans="2:13">
      <c r="B118" s="20" t="s">
        <v>38</v>
      </c>
    </row>
    <row r="119" spans="2:13">
      <c r="B119" s="149" t="s">
        <v>392</v>
      </c>
    </row>
    <row r="120" spans="2:13" ht="51">
      <c r="B120" s="31"/>
      <c r="C120" s="31" t="s">
        <v>454</v>
      </c>
      <c r="D120" s="81" t="s">
        <v>165</v>
      </c>
      <c r="E120" s="31"/>
      <c r="F120" s="31"/>
      <c r="G120" s="31"/>
      <c r="H120" s="31"/>
      <c r="I120" s="31"/>
      <c r="J120" s="31"/>
      <c r="K120" s="31"/>
      <c r="L120" s="31"/>
      <c r="M120" s="31"/>
    </row>
    <row r="121" spans="2:13">
      <c r="B121" s="149" t="s">
        <v>244</v>
      </c>
      <c r="C121" s="69">
        <f>J66</f>
        <v>0.16480450601988961</v>
      </c>
      <c r="D121" s="33">
        <f>C121*D$141</f>
        <v>-170087.34458002867</v>
      </c>
    </row>
    <row r="122" spans="2:13">
      <c r="B122" s="149" t="s">
        <v>245</v>
      </c>
      <c r="C122" s="69">
        <f t="shared" ref="C122:C138" si="12">J67</f>
        <v>2.680444859929617E-2</v>
      </c>
      <c r="D122" s="33">
        <f t="shared" ref="D122:D138" si="13">C122*D$141</f>
        <v>-27663.670097927632</v>
      </c>
    </row>
    <row r="123" spans="2:13">
      <c r="B123" s="149" t="s">
        <v>246</v>
      </c>
      <c r="C123" s="69">
        <f t="shared" si="12"/>
        <v>2.2601766914676125E-2</v>
      </c>
      <c r="D123" s="33">
        <f t="shared" si="13"/>
        <v>-23326.270683824987</v>
      </c>
    </row>
    <row r="124" spans="2:13">
      <c r="B124" s="149" t="s">
        <v>196</v>
      </c>
      <c r="C124" s="69">
        <f t="shared" si="12"/>
        <v>3.7076013518832857E-2</v>
      </c>
      <c r="D124" s="33">
        <f t="shared" si="13"/>
        <v>-38264.491908191267</v>
      </c>
    </row>
    <row r="125" spans="2:13">
      <c r="B125" s="149" t="s">
        <v>334</v>
      </c>
      <c r="C125" s="69">
        <f t="shared" si="12"/>
        <v>6.6728220739850574E-2</v>
      </c>
      <c r="D125" s="33">
        <f t="shared" si="13"/>
        <v>-68867.206050916095</v>
      </c>
    </row>
    <row r="126" spans="2:13">
      <c r="B126" s="149" t="s">
        <v>335</v>
      </c>
      <c r="C126" s="69">
        <f t="shared" si="12"/>
        <v>1.1380593949180572E-2</v>
      </c>
      <c r="D126" s="33">
        <f t="shared" si="13"/>
        <v>-11745.400968138905</v>
      </c>
    </row>
    <row r="127" spans="2:13">
      <c r="B127" s="149" t="s">
        <v>336</v>
      </c>
      <c r="C127" s="69">
        <f t="shared" si="12"/>
        <v>4.9320527263056135E-2</v>
      </c>
      <c r="D127" s="33">
        <f t="shared" si="13"/>
        <v>-50901.505778292958</v>
      </c>
    </row>
    <row r="128" spans="2:13">
      <c r="B128" s="149" t="s">
        <v>263</v>
      </c>
      <c r="C128" s="69">
        <f t="shared" si="12"/>
        <v>3.4830100144447915E-2</v>
      </c>
      <c r="D128" s="33">
        <f t="shared" si="13"/>
        <v>-35946.585370127294</v>
      </c>
    </row>
    <row r="129" spans="2:4">
      <c r="B129" s="149" t="s">
        <v>264</v>
      </c>
      <c r="C129" s="69">
        <f t="shared" si="12"/>
        <v>0.16946280020586701</v>
      </c>
      <c r="D129" s="33">
        <f t="shared" si="13"/>
        <v>-174894.96123748744</v>
      </c>
    </row>
    <row r="130" spans="2:4">
      <c r="B130" s="149" t="s">
        <v>265</v>
      </c>
      <c r="C130" s="69">
        <f t="shared" si="12"/>
        <v>0.10378323570236575</v>
      </c>
      <c r="D130" s="33">
        <f t="shared" si="13"/>
        <v>-107110.02629022923</v>
      </c>
    </row>
    <row r="131" spans="2:4">
      <c r="B131" s="149" t="s">
        <v>253</v>
      </c>
      <c r="C131" s="69">
        <f t="shared" si="12"/>
        <v>1.85846535941794E-2</v>
      </c>
      <c r="D131" s="33">
        <f t="shared" si="13"/>
        <v>-19180.388061672111</v>
      </c>
    </row>
    <row r="132" spans="2:4">
      <c r="B132" s="149" t="s">
        <v>254</v>
      </c>
      <c r="C132" s="69">
        <f t="shared" si="12"/>
        <v>5.1035008122704596E-2</v>
      </c>
      <c r="D132" s="33">
        <f t="shared" si="13"/>
        <v>-52670.944635235974</v>
      </c>
    </row>
    <row r="133" spans="2:4">
      <c r="B133" s="149" t="s">
        <v>255</v>
      </c>
      <c r="C133" s="69">
        <f t="shared" si="12"/>
        <v>0.13910604730829587</v>
      </c>
      <c r="D133" s="33">
        <f t="shared" si="13"/>
        <v>-143565.1170777845</v>
      </c>
    </row>
    <row r="134" spans="2:4">
      <c r="B134" s="149" t="s">
        <v>256</v>
      </c>
      <c r="C134" s="69">
        <f t="shared" si="12"/>
        <v>2.5297511908755302E-2</v>
      </c>
      <c r="D134" s="33">
        <f t="shared" si="13"/>
        <v>-26108.428276363727</v>
      </c>
    </row>
    <row r="135" spans="2:4">
      <c r="B135" s="149" t="s">
        <v>257</v>
      </c>
      <c r="C135" s="69">
        <f t="shared" si="12"/>
        <v>1.3376667841323233E-2</v>
      </c>
      <c r="D135" s="33">
        <f t="shared" si="13"/>
        <v>-13805.459373696664</v>
      </c>
    </row>
    <row r="136" spans="2:4">
      <c r="B136" s="149" t="s">
        <v>258</v>
      </c>
      <c r="C136" s="69">
        <f t="shared" si="12"/>
        <v>4.9018015708137908E-2</v>
      </c>
      <c r="D136" s="33">
        <f t="shared" si="13"/>
        <v>-50589.297160194816</v>
      </c>
    </row>
    <row r="137" spans="2:4">
      <c r="B137" s="149" t="s">
        <v>259</v>
      </c>
      <c r="C137" s="69">
        <f t="shared" si="12"/>
        <v>6.1487398988127537E-3</v>
      </c>
      <c r="D137" s="33">
        <f t="shared" si="13"/>
        <v>-6345.8388800128996</v>
      </c>
    </row>
    <row r="138" spans="2:4" ht="12.75" customHeight="1">
      <c r="B138" s="149" t="s">
        <v>247</v>
      </c>
      <c r="C138" s="69">
        <f t="shared" si="12"/>
        <v>1.0641142560328229E-2</v>
      </c>
      <c r="D138" s="33">
        <f t="shared" si="13"/>
        <v>-10982.246329874764</v>
      </c>
    </row>
    <row r="139" spans="2:4">
      <c r="B139" s="150" t="s">
        <v>248</v>
      </c>
      <c r="C139" s="69">
        <f>SUM(C121:C138)</f>
        <v>1</v>
      </c>
      <c r="D139" s="33">
        <f>SUM(D121:D138)</f>
        <v>-1032055.18276</v>
      </c>
    </row>
    <row r="141" spans="2:4">
      <c r="B141" s="149" t="s">
        <v>63</v>
      </c>
      <c r="D141" s="33">
        <f>-F47</f>
        <v>-1032055.1827599999</v>
      </c>
    </row>
  </sheetData>
  <mergeCells count="4">
    <mergeCell ref="B16:C16"/>
    <mergeCell ref="B2:C2"/>
    <mergeCell ref="B5:C5"/>
    <mergeCell ref="B8:C8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A2:L182"/>
  <sheetViews>
    <sheetView zoomScale="85" zoomScaleNormal="85" workbookViewId="0">
      <selection activeCell="O27" sqref="O27"/>
    </sheetView>
  </sheetViews>
  <sheetFormatPr baseColWidth="10" defaultRowHeight="12.75"/>
  <cols>
    <col min="1" max="1" width="4.75" style="125" customWidth="1"/>
    <col min="2" max="2" width="17.375" style="125" customWidth="1"/>
    <col min="3" max="3" width="11" style="125"/>
    <col min="4" max="4" width="9.625" style="125" customWidth="1"/>
    <col min="5" max="5" width="11" style="125"/>
    <col min="6" max="6" width="9.625" style="125" customWidth="1"/>
    <col min="7" max="7" width="12.375" style="125" customWidth="1"/>
    <col min="8" max="8" width="16.5" style="125" customWidth="1"/>
    <col min="9" max="9" width="11" style="125"/>
    <col min="10" max="10" width="13.625" style="125" customWidth="1"/>
    <col min="11" max="16384" width="11" style="125"/>
  </cols>
  <sheetData>
    <row r="2" spans="2:7">
      <c r="B2" s="207" t="s">
        <v>297</v>
      </c>
      <c r="C2" s="207"/>
    </row>
    <row r="3" spans="2:7">
      <c r="B3" s="24" t="s">
        <v>221</v>
      </c>
      <c r="C3" s="127"/>
    </row>
    <row r="5" spans="2:7">
      <c r="B5" s="207" t="s">
        <v>337</v>
      </c>
      <c r="C5" s="207"/>
    </row>
    <row r="6" spans="2:7" ht="13.5">
      <c r="B6" s="36">
        <f>F49</f>
        <v>-1147810.0999999999</v>
      </c>
    </row>
    <row r="7" spans="2:7">
      <c r="B7" s="43"/>
    </row>
    <row r="8" spans="2:7">
      <c r="B8" s="207" t="s">
        <v>338</v>
      </c>
      <c r="C8" s="207"/>
    </row>
    <row r="9" spans="2:7">
      <c r="B9" s="125" t="s">
        <v>356</v>
      </c>
      <c r="C9" s="56"/>
    </row>
    <row r="10" spans="2:7">
      <c r="B10" s="25" t="s">
        <v>357</v>
      </c>
      <c r="C10" s="25"/>
      <c r="D10" s="25"/>
      <c r="E10" s="25"/>
      <c r="F10" s="25"/>
    </row>
    <row r="11" spans="2:7">
      <c r="B11" s="206"/>
      <c r="C11" s="206"/>
      <c r="D11" s="206"/>
      <c r="E11" s="206"/>
      <c r="F11" s="206"/>
      <c r="G11" s="206"/>
    </row>
    <row r="12" spans="2:7">
      <c r="B12" s="128" t="s">
        <v>261</v>
      </c>
      <c r="C12" s="25"/>
      <c r="D12" s="25"/>
      <c r="E12" s="25"/>
      <c r="F12" s="25"/>
      <c r="G12" s="25"/>
    </row>
    <row r="13" spans="2:7">
      <c r="B13" s="25" t="s">
        <v>49</v>
      </c>
      <c r="C13" s="25"/>
      <c r="D13" s="25"/>
      <c r="E13" s="25"/>
      <c r="F13" s="25"/>
      <c r="G13" s="25"/>
    </row>
    <row r="14" spans="2:7" ht="16.5">
      <c r="C14" s="93"/>
      <c r="D14" s="93"/>
      <c r="E14" s="93"/>
      <c r="F14" s="93"/>
      <c r="G14" s="93"/>
    </row>
    <row r="16" spans="2:7" ht="16.5">
      <c r="B16" s="129"/>
    </row>
    <row r="18" spans="1:7">
      <c r="B18" s="206" t="s">
        <v>302</v>
      </c>
      <c r="C18" s="206"/>
    </row>
    <row r="19" spans="1:7">
      <c r="C19" s="125" t="s">
        <v>539</v>
      </c>
    </row>
    <row r="20" spans="1:7" s="20" customFormat="1" ht="40.5">
      <c r="A20" s="118"/>
      <c r="B20" s="118"/>
      <c r="C20" s="118" t="s">
        <v>538</v>
      </c>
      <c r="D20" s="118" t="s">
        <v>60</v>
      </c>
      <c r="E20" s="118" t="s">
        <v>385</v>
      </c>
      <c r="F20" s="118" t="s">
        <v>59</v>
      </c>
      <c r="G20" s="118" t="s">
        <v>272</v>
      </c>
    </row>
    <row r="21" spans="1:7">
      <c r="B21" s="125" t="s">
        <v>244</v>
      </c>
      <c r="C21" s="33">
        <v>8445142.5</v>
      </c>
      <c r="D21" s="33">
        <f>F134+D162</f>
        <v>-145363.75458144787</v>
      </c>
      <c r="E21" s="34">
        <f t="shared" ref="E21:E39" si="0">D21*1000/C21</f>
        <v>-17.212705952735298</v>
      </c>
      <c r="F21" s="34">
        <f>E21-E$39</f>
        <v>7.1065659450953262</v>
      </c>
      <c r="G21" s="33">
        <f>F21*C21/1000</f>
        <v>60015.962091977206</v>
      </c>
    </row>
    <row r="22" spans="1:7">
      <c r="B22" s="125" t="s">
        <v>245</v>
      </c>
      <c r="C22" s="33">
        <v>1348308.5</v>
      </c>
      <c r="D22" s="33">
        <f t="shared" ref="D22:D37" si="1">F135+D163</f>
        <v>-50028.935413803527</v>
      </c>
      <c r="E22" s="34">
        <f t="shared" si="0"/>
        <v>-37.104961819793857</v>
      </c>
      <c r="F22" s="34">
        <f t="shared" ref="F22:F39" si="2">E22-E$39</f>
        <v>-12.785689921963233</v>
      </c>
      <c r="G22" s="33">
        <f t="shared" ref="G22:G38" si="3">F22*C22/1000</f>
        <v>-17239.054400147365</v>
      </c>
    </row>
    <row r="23" spans="1:7">
      <c r="B23" s="125" t="s">
        <v>246</v>
      </c>
      <c r="C23" s="33">
        <v>1072762.5</v>
      </c>
      <c r="D23" s="33">
        <f t="shared" si="1"/>
        <v>-23787.581873311174</v>
      </c>
      <c r="E23" s="34">
        <f t="shared" si="0"/>
        <v>-22.174136282085897</v>
      </c>
      <c r="F23" s="34">
        <f t="shared" si="2"/>
        <v>2.1451356157447279</v>
      </c>
      <c r="G23" s="33">
        <f t="shared" si="3"/>
        <v>2301.2210459853536</v>
      </c>
    </row>
    <row r="24" spans="1:7">
      <c r="B24" s="125" t="s">
        <v>196</v>
      </c>
      <c r="C24" s="33">
        <v>1115556.5</v>
      </c>
      <c r="D24" s="33">
        <f t="shared" si="1"/>
        <v>-10347.129594299386</v>
      </c>
      <c r="E24" s="34">
        <f t="shared" si="0"/>
        <v>-9.2753075207749536</v>
      </c>
      <c r="F24" s="34">
        <f t="shared" si="2"/>
        <v>15.043964377055671</v>
      </c>
      <c r="G24" s="33">
        <f t="shared" si="3"/>
        <v>16782.392246592906</v>
      </c>
    </row>
    <row r="25" spans="1:7">
      <c r="B25" s="125" t="s">
        <v>334</v>
      </c>
      <c r="C25" s="33">
        <v>2118511.5</v>
      </c>
      <c r="D25" s="33">
        <f t="shared" si="1"/>
        <v>-18160.228338933091</v>
      </c>
      <c r="E25" s="34">
        <f t="shared" si="0"/>
        <v>-8.572164153431828</v>
      </c>
      <c r="F25" s="34">
        <f t="shared" si="2"/>
        <v>15.747107744398797</v>
      </c>
      <c r="G25" s="33">
        <f t="shared" si="3"/>
        <v>33360.42884824791</v>
      </c>
    </row>
    <row r="26" spans="1:7">
      <c r="B26" s="125" t="s">
        <v>335</v>
      </c>
      <c r="C26" s="33">
        <v>592874.5</v>
      </c>
      <c r="D26" s="33">
        <f t="shared" si="1"/>
        <v>-7006.8971959313967</v>
      </c>
      <c r="E26" s="34">
        <f t="shared" si="0"/>
        <v>-11.818516728129472</v>
      </c>
      <c r="F26" s="34">
        <f t="shared" si="2"/>
        <v>12.500755169701153</v>
      </c>
      <c r="G26" s="33">
        <f t="shared" si="3"/>
        <v>7411.3789708589857</v>
      </c>
    </row>
    <row r="27" spans="1:7">
      <c r="B27" s="125" t="s">
        <v>336</v>
      </c>
      <c r="C27" s="33">
        <v>2532976.5</v>
      </c>
      <c r="D27" s="33">
        <f t="shared" si="1"/>
        <v>-74729.301616575263</v>
      </c>
      <c r="E27" s="34">
        <f t="shared" si="0"/>
        <v>-29.502564124292213</v>
      </c>
      <c r="F27" s="34">
        <f t="shared" si="2"/>
        <v>-5.1832922264615888</v>
      </c>
      <c r="G27" s="33">
        <f t="shared" si="3"/>
        <v>-13129.157402259883</v>
      </c>
    </row>
    <row r="28" spans="1:7">
      <c r="B28" s="125" t="s">
        <v>263</v>
      </c>
      <c r="C28" s="33">
        <v>2111443</v>
      </c>
      <c r="D28" s="33">
        <f t="shared" si="1"/>
        <v>-73726.840714522754</v>
      </c>
      <c r="E28" s="34">
        <f t="shared" si="0"/>
        <v>-34.917750900461321</v>
      </c>
      <c r="F28" s="34">
        <f t="shared" si="2"/>
        <v>-10.598479002630697</v>
      </c>
      <c r="G28" s="33">
        <f t="shared" si="3"/>
        <v>-22378.084300751569</v>
      </c>
    </row>
    <row r="29" spans="1:7">
      <c r="B29" s="125" t="s">
        <v>264</v>
      </c>
      <c r="C29" s="33">
        <v>7562279</v>
      </c>
      <c r="D29" s="33">
        <f t="shared" si="1"/>
        <v>-211790.54183052105</v>
      </c>
      <c r="E29" s="34">
        <f t="shared" si="0"/>
        <v>-28.006179331722759</v>
      </c>
      <c r="F29" s="34">
        <f t="shared" si="2"/>
        <v>-3.6869074338921344</v>
      </c>
      <c r="G29" s="33">
        <f t="shared" si="3"/>
        <v>-27881.422662266377</v>
      </c>
    </row>
    <row r="30" spans="1:7">
      <c r="B30" s="125" t="s">
        <v>265</v>
      </c>
      <c r="C30" s="33">
        <v>5121540.5</v>
      </c>
      <c r="D30" s="33">
        <f t="shared" si="1"/>
        <v>-125609.89849487128</v>
      </c>
      <c r="E30" s="34">
        <f t="shared" si="0"/>
        <v>-24.525804002696312</v>
      </c>
      <c r="F30" s="34">
        <f t="shared" si="2"/>
        <v>-0.20653210486568696</v>
      </c>
      <c r="G30" s="33">
        <f t="shared" si="3"/>
        <v>-1057.7625396198628</v>
      </c>
    </row>
    <row r="31" spans="1:7">
      <c r="B31" s="125" t="s">
        <v>253</v>
      </c>
      <c r="C31" s="33">
        <v>1106067</v>
      </c>
      <c r="D31" s="33">
        <f t="shared" si="1"/>
        <v>-15232.691219028133</v>
      </c>
      <c r="E31" s="34">
        <f t="shared" si="0"/>
        <v>-13.771942584877889</v>
      </c>
      <c r="F31" s="34">
        <f t="shared" si="2"/>
        <v>10.547329312952735</v>
      </c>
      <c r="G31" s="33">
        <f t="shared" si="3"/>
        <v>11666.052891189693</v>
      </c>
    </row>
    <row r="32" spans="1:7">
      <c r="B32" s="125" t="s">
        <v>254</v>
      </c>
      <c r="C32" s="33">
        <v>2773719</v>
      </c>
      <c r="D32" s="33">
        <f t="shared" si="1"/>
        <v>-87531.78847023155</v>
      </c>
      <c r="E32" s="34">
        <f t="shared" si="0"/>
        <v>-31.557554485595531</v>
      </c>
      <c r="F32" s="34">
        <f t="shared" si="2"/>
        <v>-7.2382825877649069</v>
      </c>
      <c r="G32" s="33">
        <f t="shared" si="3"/>
        <v>-20076.96194105269</v>
      </c>
    </row>
    <row r="33" spans="1:7">
      <c r="B33" s="125" t="s">
        <v>255</v>
      </c>
      <c r="C33" s="33">
        <v>6497055.5</v>
      </c>
      <c r="D33" s="33">
        <f t="shared" si="1"/>
        <v>-132050.15207488116</v>
      </c>
      <c r="E33" s="34">
        <f t="shared" si="0"/>
        <v>-20.32461506214333</v>
      </c>
      <c r="F33" s="34">
        <f t="shared" si="2"/>
        <v>3.9946568356872945</v>
      </c>
      <c r="G33" s="33">
        <f t="shared" si="3"/>
        <v>25953.507164914732</v>
      </c>
    </row>
    <row r="34" spans="1:7">
      <c r="B34" s="125" t="s">
        <v>256</v>
      </c>
      <c r="C34" s="33">
        <v>1473249</v>
      </c>
      <c r="D34" s="33">
        <f t="shared" si="1"/>
        <v>-35612.003440130014</v>
      </c>
      <c r="E34" s="34">
        <f t="shared" si="0"/>
        <v>-24.172426684240083</v>
      </c>
      <c r="F34" s="34">
        <f t="shared" si="2"/>
        <v>0.14684521359054159</v>
      </c>
      <c r="G34" s="33">
        <f t="shared" si="3"/>
        <v>216.33956407705179</v>
      </c>
    </row>
    <row r="35" spans="1:7">
      <c r="B35" s="125" t="s">
        <v>257</v>
      </c>
      <c r="C35" s="33">
        <v>644521.5</v>
      </c>
      <c r="D35" s="33">
        <f t="shared" si="1"/>
        <v>-34399.544086708738</v>
      </c>
      <c r="E35" s="34">
        <f t="shared" si="0"/>
        <v>-53.37222123188868</v>
      </c>
      <c r="F35" s="34">
        <f t="shared" si="2"/>
        <v>-29.052949334058056</v>
      </c>
      <c r="G35" s="33">
        <f t="shared" si="3"/>
        <v>-18725.250484211098</v>
      </c>
    </row>
    <row r="36" spans="1:7">
      <c r="B36" s="125" t="s">
        <v>258</v>
      </c>
      <c r="C36" s="33">
        <v>2192387.5</v>
      </c>
      <c r="D36" s="33">
        <f t="shared" si="1"/>
        <v>-75179.485143938</v>
      </c>
      <c r="E36" s="34">
        <f t="shared" si="0"/>
        <v>-34.291148414200499</v>
      </c>
      <c r="F36" s="34">
        <f t="shared" si="2"/>
        <v>-9.9718765163698748</v>
      </c>
      <c r="G36" s="33">
        <f t="shared" si="3"/>
        <v>-21862.217426032861</v>
      </c>
    </row>
    <row r="37" spans="1:7">
      <c r="B37" s="125" t="s">
        <v>259</v>
      </c>
      <c r="C37" s="33">
        <v>322818</v>
      </c>
      <c r="D37" s="33">
        <f t="shared" si="1"/>
        <v>-25631.688628520926</v>
      </c>
      <c r="E37" s="34">
        <f t="shared" si="0"/>
        <v>-79.399812366475615</v>
      </c>
      <c r="F37" s="34">
        <f t="shared" si="2"/>
        <v>-55.08054046864499</v>
      </c>
      <c r="G37" s="33">
        <f t="shared" si="3"/>
        <v>-17780.989913007041</v>
      </c>
    </row>
    <row r="38" spans="1:7">
      <c r="B38" s="125" t="s">
        <v>247</v>
      </c>
      <c r="C38" s="33">
        <v>166339.5</v>
      </c>
      <c r="D38" s="33">
        <f>F151+D179</f>
        <v>-1621.6372823445299</v>
      </c>
      <c r="E38" s="34">
        <f t="shared" si="0"/>
        <v>-9.7489609043223648</v>
      </c>
      <c r="F38" s="34">
        <f t="shared" si="2"/>
        <v>14.57031099350826</v>
      </c>
      <c r="G38" s="33">
        <f t="shared" si="3"/>
        <v>2423.6182455046669</v>
      </c>
    </row>
    <row r="39" spans="1:7">
      <c r="A39" s="56"/>
      <c r="B39" s="56" t="s">
        <v>248</v>
      </c>
      <c r="C39" s="33">
        <v>47197552</v>
      </c>
      <c r="D39" s="43">
        <f>SUM(D21:D38)</f>
        <v>-1147810.0999999996</v>
      </c>
      <c r="E39" s="34">
        <f t="shared" si="0"/>
        <v>-24.319271897830625</v>
      </c>
      <c r="F39" s="34">
        <f t="shared" si="2"/>
        <v>0</v>
      </c>
      <c r="G39" s="33">
        <f>SUM(G21:G38)</f>
        <v>-2.3146640160121024E-10</v>
      </c>
    </row>
    <row r="40" spans="1:7">
      <c r="D40" s="33"/>
    </row>
    <row r="43" spans="1:7">
      <c r="B43" s="20" t="s">
        <v>782</v>
      </c>
    </row>
    <row r="44" spans="1:7">
      <c r="B44" s="125" t="s">
        <v>50</v>
      </c>
    </row>
    <row r="45" spans="1:7">
      <c r="B45" s="125" t="s">
        <v>845</v>
      </c>
    </row>
    <row r="47" spans="1:7">
      <c r="B47" s="125" t="s">
        <v>124</v>
      </c>
      <c r="F47" s="33">
        <v>416440.89999999997</v>
      </c>
    </row>
    <row r="48" spans="1:7">
      <c r="B48" s="125" t="s">
        <v>219</v>
      </c>
      <c r="F48" s="33">
        <v>1564250.9999999998</v>
      </c>
    </row>
    <row r="49" spans="2:6">
      <c r="B49" s="125" t="s">
        <v>222</v>
      </c>
      <c r="F49" s="33">
        <f>F47-F48</f>
        <v>-1147810.0999999999</v>
      </c>
    </row>
    <row r="52" spans="2:6">
      <c r="B52" s="20"/>
    </row>
    <row r="53" spans="2:6">
      <c r="B53" s="20" t="s">
        <v>770</v>
      </c>
    </row>
    <row r="54" spans="2:6">
      <c r="B54" s="125" t="s">
        <v>788</v>
      </c>
    </row>
    <row r="55" spans="2:6">
      <c r="B55" s="125" t="s">
        <v>772</v>
      </c>
    </row>
    <row r="56" spans="2:6">
      <c r="B56" s="125" t="s">
        <v>771</v>
      </c>
    </row>
    <row r="58" spans="2:6">
      <c r="B58" s="125" t="s">
        <v>773</v>
      </c>
      <c r="D58" s="126" t="s">
        <v>682</v>
      </c>
    </row>
    <row r="59" spans="2:6" ht="38.25">
      <c r="B59" s="31"/>
      <c r="C59" s="62" t="s">
        <v>240</v>
      </c>
      <c r="D59" s="31" t="s">
        <v>681</v>
      </c>
    </row>
    <row r="60" spans="2:6">
      <c r="B60" s="125" t="s">
        <v>244</v>
      </c>
      <c r="C60" s="33">
        <v>241</v>
      </c>
      <c r="D60" s="102">
        <f>C60/C$78</f>
        <v>7.964309319233312E-2</v>
      </c>
    </row>
    <row r="61" spans="2:6">
      <c r="B61" s="125" t="s">
        <v>245</v>
      </c>
      <c r="C61" s="33">
        <v>157</v>
      </c>
      <c r="D61" s="102">
        <f t="shared" ref="D61:D78" si="4">C61/C$78</f>
        <v>5.1883674818241902E-2</v>
      </c>
    </row>
    <row r="62" spans="2:6">
      <c r="B62" s="125" t="s">
        <v>246</v>
      </c>
      <c r="C62" s="33">
        <v>22</v>
      </c>
      <c r="D62" s="102">
        <f t="shared" si="4"/>
        <v>7.2703238598810314E-3</v>
      </c>
    </row>
    <row r="63" spans="2:6">
      <c r="B63" s="125" t="s">
        <v>196</v>
      </c>
      <c r="C63" s="33">
        <v>0</v>
      </c>
      <c r="D63" s="102">
        <f t="shared" si="4"/>
        <v>0</v>
      </c>
    </row>
    <row r="64" spans="2:6">
      <c r="B64" s="125" t="s">
        <v>334</v>
      </c>
      <c r="C64" s="33">
        <v>0</v>
      </c>
      <c r="D64" s="102">
        <f t="shared" si="4"/>
        <v>0</v>
      </c>
    </row>
    <row r="65" spans="2:4">
      <c r="B65" s="125" t="s">
        <v>335</v>
      </c>
      <c r="C65" s="33">
        <v>0</v>
      </c>
      <c r="D65" s="102">
        <f t="shared" si="4"/>
        <v>0</v>
      </c>
    </row>
    <row r="66" spans="2:4">
      <c r="B66" s="125" t="s">
        <v>336</v>
      </c>
      <c r="C66" s="33">
        <v>275</v>
      </c>
      <c r="D66" s="102">
        <f t="shared" si="4"/>
        <v>9.0879048248512895E-2</v>
      </c>
    </row>
    <row r="67" spans="2:4">
      <c r="B67" s="125" t="s">
        <v>263</v>
      </c>
      <c r="C67" s="33">
        <v>239</v>
      </c>
      <c r="D67" s="102">
        <f t="shared" si="4"/>
        <v>7.8982154659616652E-2</v>
      </c>
    </row>
    <row r="68" spans="2:4">
      <c r="B68" s="125" t="s">
        <v>264</v>
      </c>
      <c r="C68" s="33">
        <v>631</v>
      </c>
      <c r="D68" s="102">
        <f t="shared" si="4"/>
        <v>0.2085261070720423</v>
      </c>
    </row>
    <row r="69" spans="2:4">
      <c r="B69" s="125" t="s">
        <v>265</v>
      </c>
      <c r="C69" s="33">
        <v>367</v>
      </c>
      <c r="D69" s="102">
        <f t="shared" si="4"/>
        <v>0.12128222075346992</v>
      </c>
    </row>
    <row r="70" spans="2:4">
      <c r="B70" s="125" t="s">
        <v>253</v>
      </c>
      <c r="C70" s="33">
        <v>0</v>
      </c>
      <c r="D70" s="102">
        <f t="shared" si="4"/>
        <v>0</v>
      </c>
    </row>
    <row r="71" spans="2:4">
      <c r="B71" s="125" t="s">
        <v>254</v>
      </c>
      <c r="C71" s="33">
        <v>328</v>
      </c>
      <c r="D71" s="102">
        <f t="shared" si="4"/>
        <v>0.10839391936549901</v>
      </c>
    </row>
    <row r="72" spans="2:4">
      <c r="B72" s="125" t="s">
        <v>255</v>
      </c>
      <c r="C72" s="33">
        <v>145</v>
      </c>
      <c r="D72" s="102">
        <f t="shared" si="4"/>
        <v>4.7918043621943157E-2</v>
      </c>
    </row>
    <row r="73" spans="2:4">
      <c r="B73" s="125" t="s">
        <v>256</v>
      </c>
      <c r="C73" s="33">
        <v>115</v>
      </c>
      <c r="D73" s="102">
        <f t="shared" si="4"/>
        <v>3.8003965631196297E-2</v>
      </c>
    </row>
    <row r="74" spans="2:4">
      <c r="B74" s="125" t="s">
        <v>257</v>
      </c>
      <c r="C74" s="33">
        <v>139</v>
      </c>
      <c r="D74" s="102">
        <f t="shared" si="4"/>
        <v>4.5935228023793788E-2</v>
      </c>
    </row>
    <row r="75" spans="2:4">
      <c r="B75" s="125" t="s">
        <v>258</v>
      </c>
      <c r="C75" s="33">
        <v>248</v>
      </c>
      <c r="D75" s="102">
        <f t="shared" si="4"/>
        <v>8.1956378056840709E-2</v>
      </c>
    </row>
    <row r="76" spans="2:4">
      <c r="B76" s="125" t="s">
        <v>259</v>
      </c>
      <c r="C76" s="33">
        <v>119</v>
      </c>
      <c r="D76" s="102">
        <f t="shared" si="4"/>
        <v>3.9325842696629212E-2</v>
      </c>
    </row>
    <row r="77" spans="2:4">
      <c r="B77" s="125" t="s">
        <v>247</v>
      </c>
      <c r="C77" s="33">
        <v>0</v>
      </c>
      <c r="D77" s="102">
        <f t="shared" si="4"/>
        <v>0</v>
      </c>
    </row>
    <row r="78" spans="2:4">
      <c r="B78" s="125" t="s">
        <v>329</v>
      </c>
      <c r="C78" s="33">
        <f>SUM(C60:C77)</f>
        <v>3026</v>
      </c>
      <c r="D78" s="102">
        <f t="shared" si="4"/>
        <v>1</v>
      </c>
    </row>
    <row r="81" spans="2:8">
      <c r="B81" s="20" t="s">
        <v>769</v>
      </c>
    </row>
    <row r="82" spans="2:8">
      <c r="B82" s="125" t="s">
        <v>785</v>
      </c>
    </row>
    <row r="83" spans="2:8">
      <c r="B83" s="29" t="s">
        <v>784</v>
      </c>
    </row>
    <row r="84" spans="2:8">
      <c r="B84" s="29" t="s">
        <v>767</v>
      </c>
    </row>
    <row r="85" spans="2:8">
      <c r="B85" s="125" t="s">
        <v>768</v>
      </c>
    </row>
    <row r="87" spans="2:8" ht="25.5">
      <c r="B87" s="31"/>
      <c r="C87" s="31" t="s">
        <v>444</v>
      </c>
      <c r="D87" s="31" t="s">
        <v>445</v>
      </c>
      <c r="E87" s="31" t="s">
        <v>446</v>
      </c>
      <c r="F87" s="31" t="s">
        <v>145</v>
      </c>
      <c r="G87" s="31"/>
      <c r="H87" s="31"/>
    </row>
    <row r="88" spans="2:8">
      <c r="B88" s="125" t="s">
        <v>447</v>
      </c>
      <c r="C88" s="33">
        <v>96686</v>
      </c>
      <c r="D88" s="130">
        <v>1</v>
      </c>
      <c r="E88" s="33">
        <f>C88*D88</f>
        <v>96686</v>
      </c>
      <c r="F88" s="76"/>
    </row>
    <row r="89" spans="2:8">
      <c r="B89" s="124" t="s">
        <v>448</v>
      </c>
      <c r="C89" s="33">
        <v>1455</v>
      </c>
      <c r="D89" s="130">
        <v>3</v>
      </c>
      <c r="E89" s="33">
        <f t="shared" ref="E89:E94" si="5">C89*D89</f>
        <v>4365</v>
      </c>
      <c r="F89" s="76"/>
    </row>
    <row r="90" spans="2:8">
      <c r="B90" s="124" t="s">
        <v>449</v>
      </c>
      <c r="D90" s="130"/>
      <c r="E90" s="33">
        <f>E88+E89</f>
        <v>101051</v>
      </c>
      <c r="F90" s="102">
        <f>E90/E97</f>
        <v>0.69941168327796233</v>
      </c>
      <c r="G90" s="69">
        <f>F90/2</f>
        <v>0.34970584163898116</v>
      </c>
    </row>
    <row r="91" spans="2:8">
      <c r="B91" s="124"/>
      <c r="D91" s="130"/>
      <c r="E91" s="33"/>
      <c r="F91" s="102"/>
    </row>
    <row r="92" spans="2:8">
      <c r="B92" s="124" t="s">
        <v>364</v>
      </c>
      <c r="C92" s="33">
        <v>7117</v>
      </c>
      <c r="D92" s="130">
        <v>1</v>
      </c>
      <c r="E92" s="33">
        <f t="shared" si="5"/>
        <v>7117</v>
      </c>
      <c r="F92" s="102"/>
    </row>
    <row r="93" spans="2:8">
      <c r="B93" s="124" t="s">
        <v>228</v>
      </c>
      <c r="C93" s="33">
        <v>4800</v>
      </c>
      <c r="D93" s="130">
        <v>2</v>
      </c>
      <c r="E93" s="33">
        <f t="shared" si="5"/>
        <v>9600</v>
      </c>
      <c r="F93" s="102"/>
    </row>
    <row r="94" spans="2:8">
      <c r="B94" s="124" t="s">
        <v>229</v>
      </c>
      <c r="C94" s="33">
        <v>8904</v>
      </c>
      <c r="D94" s="130">
        <v>3</v>
      </c>
      <c r="E94" s="33">
        <f t="shared" si="5"/>
        <v>26712</v>
      </c>
      <c r="F94" s="102"/>
    </row>
    <row r="95" spans="2:8">
      <c r="B95" s="124" t="s">
        <v>230</v>
      </c>
      <c r="D95" s="130"/>
      <c r="E95" s="33">
        <f>E92+E93+E94</f>
        <v>43429</v>
      </c>
      <c r="F95" s="102">
        <f>E95/E97</f>
        <v>0.30058831672203767</v>
      </c>
      <c r="G95" s="69">
        <f>F95/2</f>
        <v>0.15029415836101884</v>
      </c>
    </row>
    <row r="96" spans="2:8">
      <c r="D96" s="130"/>
      <c r="E96" s="33"/>
    </row>
    <row r="97" spans="2:12">
      <c r="B97" s="125" t="s">
        <v>321</v>
      </c>
      <c r="E97" s="33">
        <f>E90+E95</f>
        <v>144480</v>
      </c>
    </row>
    <row r="99" spans="2:12">
      <c r="G99" s="29"/>
      <c r="H99" s="29"/>
    </row>
    <row r="100" spans="2:12">
      <c r="B100" s="20" t="s">
        <v>394</v>
      </c>
    </row>
    <row r="101" spans="2:12">
      <c r="B101" s="20"/>
    </row>
    <row r="102" spans="2:12">
      <c r="B102" s="20" t="s">
        <v>787</v>
      </c>
      <c r="H102" s="20" t="s">
        <v>786</v>
      </c>
    </row>
    <row r="103" spans="2:12" s="90" customFormat="1" ht="38.25">
      <c r="D103" s="90" t="s">
        <v>711</v>
      </c>
      <c r="E103" s="90" t="s">
        <v>314</v>
      </c>
      <c r="J103" s="90" t="s">
        <v>313</v>
      </c>
      <c r="K103" s="90" t="s">
        <v>314</v>
      </c>
    </row>
    <row r="104" spans="2:12" ht="63.75">
      <c r="B104" s="31"/>
      <c r="C104" s="31" t="s">
        <v>306</v>
      </c>
      <c r="D104" s="31" t="s">
        <v>390</v>
      </c>
      <c r="E104" s="31" t="s">
        <v>167</v>
      </c>
      <c r="F104" s="63" t="s">
        <v>317</v>
      </c>
      <c r="H104" s="31"/>
      <c r="I104" s="31" t="s">
        <v>306</v>
      </c>
      <c r="J104" s="31" t="s">
        <v>54</v>
      </c>
      <c r="K104" s="31" t="s">
        <v>167</v>
      </c>
      <c r="L104" s="63" t="s">
        <v>480</v>
      </c>
    </row>
    <row r="105" spans="2:12">
      <c r="B105" s="125" t="s">
        <v>244</v>
      </c>
      <c r="C105" s="102">
        <f t="shared" ref="C105:C122" si="6">D60</f>
        <v>7.964309319233312E-2</v>
      </c>
      <c r="D105" s="69">
        <f>+'FP060'!C89</f>
        <v>0.11703602522541982</v>
      </c>
      <c r="E105" s="69">
        <f>+'FP063'!E75</f>
        <v>0.16030357438501955</v>
      </c>
      <c r="F105" s="69">
        <f>C105*C$125+D105*D$125+E105*E$125</f>
        <v>0.1134704739033903</v>
      </c>
      <c r="H105" s="125" t="s">
        <v>244</v>
      </c>
      <c r="I105" s="102">
        <f>C105</f>
        <v>7.964309319233312E-2</v>
      </c>
      <c r="J105" s="69">
        <f>+'FP064'!H71</f>
        <v>0.16138138921672462</v>
      </c>
      <c r="K105" s="69">
        <f>E105</f>
        <v>0.16030357438501955</v>
      </c>
      <c r="L105" s="69">
        <f>I105*I$125+J105*J$125+K105*K$125</f>
        <v>0.12013532306167649</v>
      </c>
    </row>
    <row r="106" spans="2:12">
      <c r="B106" s="125" t="s">
        <v>245</v>
      </c>
      <c r="C106" s="102">
        <f t="shared" si="6"/>
        <v>5.1883674818241902E-2</v>
      </c>
      <c r="D106" s="69">
        <f>+'FP060'!C90</f>
        <v>5.0913610288600537E-2</v>
      </c>
      <c r="E106" s="69">
        <f>+'FP063'!E76</f>
        <v>4.2414451340701265E-2</v>
      </c>
      <c r="F106" s="69">
        <f t="shared" ref="F106:F122" si="7">C106*C$125+D106*D$125+E106*E$125</f>
        <v>4.8426437020322628E-2</v>
      </c>
      <c r="H106" s="125" t="s">
        <v>245</v>
      </c>
      <c r="I106" s="102">
        <f t="shared" ref="I106:I122" si="8">C106</f>
        <v>5.1883674818241902E-2</v>
      </c>
      <c r="J106" s="69">
        <f>+'FP064'!H72</f>
        <v>2.9324694378934476E-2</v>
      </c>
      <c r="K106" s="69">
        <f t="shared" ref="K106:K122" si="9">E106</f>
        <v>4.2414451340701265E-2</v>
      </c>
      <c r="L106" s="69">
        <f t="shared" ref="L106:L122" si="10">I106*I$125+J106*J$125+K106*K$125</f>
        <v>4.518174907375256E-2</v>
      </c>
    </row>
    <row r="107" spans="2:12">
      <c r="B107" s="125" t="s">
        <v>246</v>
      </c>
      <c r="C107" s="102">
        <f t="shared" si="6"/>
        <v>7.2703238598810314E-3</v>
      </c>
      <c r="D107" s="69">
        <f>+'FP060'!C91</f>
        <v>1.8096437282882318E-2</v>
      </c>
      <c r="E107" s="69">
        <f>+'FP063'!E77</f>
        <v>3.3579376756406973E-2</v>
      </c>
      <c r="F107" s="69">
        <f t="shared" si="7"/>
        <v>1.8097854951016019E-2</v>
      </c>
      <c r="H107" s="125" t="s">
        <v>246</v>
      </c>
      <c r="I107" s="102">
        <f t="shared" si="8"/>
        <v>7.2703238598810314E-3</v>
      </c>
      <c r="J107" s="69">
        <f>+'FP064'!H73</f>
        <v>2.4526409497500248E-2</v>
      </c>
      <c r="K107" s="69">
        <f t="shared" si="9"/>
        <v>3.3579376756406973E-2</v>
      </c>
      <c r="L107" s="69">
        <f t="shared" si="10"/>
        <v>1.9064242213296757E-2</v>
      </c>
    </row>
    <row r="108" spans="2:12">
      <c r="B108" s="125" t="s">
        <v>196</v>
      </c>
      <c r="C108" s="102">
        <f t="shared" si="6"/>
        <v>0</v>
      </c>
      <c r="D108" s="69">
        <f>+'FP060'!C92</f>
        <v>9.1926748455950138E-3</v>
      </c>
      <c r="E108" s="69">
        <f>+'FP063'!E78</f>
        <v>9.9308580800455178E-3</v>
      </c>
      <c r="F108" s="69">
        <f t="shared" si="7"/>
        <v>4.8544844120848056E-3</v>
      </c>
      <c r="H108" s="125" t="s">
        <v>196</v>
      </c>
      <c r="I108" s="102">
        <f t="shared" si="8"/>
        <v>0</v>
      </c>
      <c r="J108" s="69">
        <f>+'FP064'!H74</f>
        <v>2.6637478474098954E-2</v>
      </c>
      <c r="K108" s="69">
        <f t="shared" si="9"/>
        <v>9.9308580800455178E-3</v>
      </c>
      <c r="L108" s="69">
        <f t="shared" si="10"/>
        <v>7.4763364912040532E-3</v>
      </c>
    </row>
    <row r="109" spans="2:12">
      <c r="B109" s="125" t="s">
        <v>334</v>
      </c>
      <c r="C109" s="102">
        <f t="shared" si="6"/>
        <v>0</v>
      </c>
      <c r="D109" s="69">
        <f>+'FP060'!C93</f>
        <v>2.086339211737696E-2</v>
      </c>
      <c r="E109" s="69">
        <f>+'FP063'!E79</f>
        <v>2.1091149338381701E-2</v>
      </c>
      <c r="F109" s="69">
        <f t="shared" si="7"/>
        <v>1.0511344089349299E-2</v>
      </c>
      <c r="H109" s="125" t="s">
        <v>334</v>
      </c>
      <c r="I109" s="102">
        <f t="shared" si="8"/>
        <v>0</v>
      </c>
      <c r="J109" s="69">
        <f>+'FP064'!H75</f>
        <v>4.0583201535568519E-2</v>
      </c>
      <c r="K109" s="69">
        <f t="shared" si="9"/>
        <v>2.1091149338381701E-2</v>
      </c>
      <c r="L109" s="69">
        <f t="shared" si="10"/>
        <v>1.3475116248896092E-2</v>
      </c>
    </row>
    <row r="110" spans="2:12">
      <c r="B110" s="125" t="s">
        <v>335</v>
      </c>
      <c r="C110" s="102">
        <f t="shared" si="6"/>
        <v>0</v>
      </c>
      <c r="D110" s="69">
        <f>+'FP060'!C94</f>
        <v>1.2377278583838216E-2</v>
      </c>
      <c r="E110" s="69">
        <f>+'FP063'!E80</f>
        <v>1.0105044170127021E-2</v>
      </c>
      <c r="F110" s="69">
        <f t="shared" si="7"/>
        <v>5.3940256438711771E-3</v>
      </c>
      <c r="H110" s="125" t="s">
        <v>335</v>
      </c>
      <c r="I110" s="102">
        <f t="shared" si="8"/>
        <v>0</v>
      </c>
      <c r="J110" s="69">
        <f>+'FP064'!H76</f>
        <v>1.266148280807055E-2</v>
      </c>
      <c r="K110" s="69">
        <f t="shared" si="9"/>
        <v>1.0105044170127021E-2</v>
      </c>
      <c r="L110" s="69">
        <f t="shared" si="10"/>
        <v>5.4367398785548221E-3</v>
      </c>
    </row>
    <row r="111" spans="2:12">
      <c r="B111" s="125" t="s">
        <v>336</v>
      </c>
      <c r="C111" s="102">
        <f t="shared" si="6"/>
        <v>9.0879048248512895E-2</v>
      </c>
      <c r="D111" s="69">
        <f>+'FP060'!C95</f>
        <v>6.7974437475834731E-2</v>
      </c>
      <c r="E111" s="69">
        <f>+'FP063'!E81</f>
        <v>4.1977757825980851E-2</v>
      </c>
      <c r="F111" s="69">
        <f t="shared" si="7"/>
        <v>7.0335552125402684E-2</v>
      </c>
      <c r="H111" s="125" t="s">
        <v>336</v>
      </c>
      <c r="I111" s="102">
        <f t="shared" si="8"/>
        <v>9.0879048248512895E-2</v>
      </c>
      <c r="J111" s="69">
        <f>+'FP064'!H77</f>
        <v>5.4572192405021043E-2</v>
      </c>
      <c r="K111" s="69">
        <f t="shared" si="9"/>
        <v>4.1977757825980851E-2</v>
      </c>
      <c r="L111" s="69">
        <f t="shared" si="10"/>
        <v>6.8321272982336631E-2</v>
      </c>
    </row>
    <row r="112" spans="2:12">
      <c r="B112" s="125" t="s">
        <v>263</v>
      </c>
      <c r="C112" s="102">
        <f t="shared" si="6"/>
        <v>7.8982154659616652E-2</v>
      </c>
      <c r="D112" s="69">
        <f>+'FP060'!C96</f>
        <v>4.6290313530384146E-2</v>
      </c>
      <c r="E112" s="69">
        <f>+'FP063'!E82</f>
        <v>6.0021078153111626E-2</v>
      </c>
      <c r="F112" s="69">
        <f t="shared" si="7"/>
        <v>6.7437962693738057E-2</v>
      </c>
      <c r="H112" s="125" t="s">
        <v>263</v>
      </c>
      <c r="I112" s="102">
        <f t="shared" si="8"/>
        <v>7.8982154659616652E-2</v>
      </c>
      <c r="J112" s="69">
        <f>+'FP064'!H78</f>
        <v>3.7457211440896379E-2</v>
      </c>
      <c r="K112" s="69">
        <f t="shared" si="9"/>
        <v>6.0021078153111626E-2</v>
      </c>
      <c r="L112" s="69">
        <f t="shared" si="10"/>
        <v>6.6110399049481544E-2</v>
      </c>
    </row>
    <row r="113" spans="2:12">
      <c r="B113" s="125" t="s">
        <v>264</v>
      </c>
      <c r="C113" s="102">
        <f t="shared" si="6"/>
        <v>0.2085261070720423</v>
      </c>
      <c r="D113" s="69">
        <f>+'FP060'!C97</f>
        <v>0.20850463508567635</v>
      </c>
      <c r="E113" s="69">
        <f>+'FP063'!E83</f>
        <v>0.16607616969261582</v>
      </c>
      <c r="F113" s="69">
        <f t="shared" si="7"/>
        <v>0.19367788887912871</v>
      </c>
      <c r="H113" s="125" t="s">
        <v>264</v>
      </c>
      <c r="I113" s="102">
        <f t="shared" si="8"/>
        <v>0.2085261070720423</v>
      </c>
      <c r="J113" s="69">
        <f>+'FP064'!H79</f>
        <v>0.17254615097887563</v>
      </c>
      <c r="K113" s="69">
        <f t="shared" si="9"/>
        <v>0.16607616969261582</v>
      </c>
      <c r="L113" s="69">
        <f t="shared" si="10"/>
        <v>0.18827353877435901</v>
      </c>
    </row>
    <row r="114" spans="2:12">
      <c r="B114" s="125" t="s">
        <v>265</v>
      </c>
      <c r="C114" s="102">
        <f t="shared" si="6"/>
        <v>0.12128222075346992</v>
      </c>
      <c r="D114" s="69">
        <f>+'FP060'!C98</f>
        <v>8.7833246486378747E-2</v>
      </c>
      <c r="E114" s="69">
        <f>+'FP063'!E84</f>
        <v>9.8102734305544212E-2</v>
      </c>
      <c r="F114" s="69">
        <f t="shared" si="7"/>
        <v>0.10814903350092686</v>
      </c>
      <c r="H114" s="125" t="s">
        <v>265</v>
      </c>
      <c r="I114" s="102">
        <f t="shared" si="8"/>
        <v>0.12128222075346992</v>
      </c>
      <c r="J114" s="69">
        <f>+'FP064'!H80</f>
        <v>0.10186319977505416</v>
      </c>
      <c r="K114" s="69">
        <f t="shared" si="9"/>
        <v>9.8102734305544212E-2</v>
      </c>
      <c r="L114" s="69">
        <f t="shared" si="10"/>
        <v>0.11025765352229273</v>
      </c>
    </row>
    <row r="115" spans="2:12">
      <c r="B115" s="125" t="s">
        <v>253</v>
      </c>
      <c r="C115" s="102">
        <f t="shared" si="6"/>
        <v>0</v>
      </c>
      <c r="D115" s="69">
        <f>+'FP060'!C99</f>
        <v>1.2358387354365404E-2</v>
      </c>
      <c r="E115" s="69">
        <f>+'FP063'!E85</f>
        <v>2.4394432407569049E-2</v>
      </c>
      <c r="F115" s="69">
        <f t="shared" si="7"/>
        <v>1.0388268942517979E-2</v>
      </c>
      <c r="H115" s="125" t="s">
        <v>253</v>
      </c>
      <c r="I115" s="102">
        <f t="shared" si="8"/>
        <v>0</v>
      </c>
      <c r="J115" s="69">
        <f>+'FP064'!H81</f>
        <v>2.0299329160346841E-2</v>
      </c>
      <c r="K115" s="69">
        <f t="shared" si="9"/>
        <v>2.4394432407569049E-2</v>
      </c>
      <c r="L115" s="69">
        <f t="shared" si="10"/>
        <v>1.1581746107841788E-2</v>
      </c>
    </row>
    <row r="116" spans="2:12">
      <c r="B116" s="125" t="s">
        <v>254</v>
      </c>
      <c r="C116" s="102">
        <f t="shared" si="6"/>
        <v>0.10839391936549901</v>
      </c>
      <c r="D116" s="69">
        <f>+'FP060'!C100</f>
        <v>5.8444932675298045E-2</v>
      </c>
      <c r="E116" s="69">
        <f>+'FP063'!E86</f>
        <v>4.859786299649399E-2</v>
      </c>
      <c r="F116" s="69">
        <f t="shared" si="7"/>
        <v>7.997584823069466E-2</v>
      </c>
      <c r="H116" s="125" t="s">
        <v>254</v>
      </c>
      <c r="I116" s="102">
        <f t="shared" si="8"/>
        <v>0.10839391936549901</v>
      </c>
      <c r="J116" s="69">
        <f>+'FP064'!H82</f>
        <v>5.7081745969572759E-2</v>
      </c>
      <c r="K116" s="69">
        <f t="shared" si="9"/>
        <v>4.859786299649399E-2</v>
      </c>
      <c r="L116" s="69">
        <f t="shared" si="10"/>
        <v>7.977096923206875E-2</v>
      </c>
    </row>
    <row r="117" spans="2:12">
      <c r="B117" s="125" t="s">
        <v>255</v>
      </c>
      <c r="C117" s="102">
        <f t="shared" si="6"/>
        <v>4.7918043621943157E-2</v>
      </c>
      <c r="D117" s="69">
        <f>+'FP060'!C101</f>
        <v>0.13874389383948316</v>
      </c>
      <c r="E117" s="69">
        <f>+'FP063'!E87</f>
        <v>0.17120484732555918</v>
      </c>
      <c r="F117" s="69">
        <f t="shared" si="7"/>
        <v>0.10468275378996519</v>
      </c>
      <c r="H117" s="125" t="s">
        <v>255</v>
      </c>
      <c r="I117" s="102">
        <f t="shared" si="8"/>
        <v>4.7918043621943157E-2</v>
      </c>
      <c r="J117" s="69">
        <f>+'FP064'!H83</f>
        <v>0.15581982789195406</v>
      </c>
      <c r="K117" s="69">
        <f t="shared" si="9"/>
        <v>0.17120484732555918</v>
      </c>
      <c r="L117" s="69">
        <f t="shared" si="10"/>
        <v>0.10724916692660957</v>
      </c>
    </row>
    <row r="118" spans="2:12">
      <c r="B118" s="125" t="s">
        <v>256</v>
      </c>
      <c r="C118" s="102">
        <f t="shared" si="6"/>
        <v>3.8003965631196297E-2</v>
      </c>
      <c r="D118" s="69">
        <f>+'FP060'!C102</f>
        <v>3.7826357505584572E-2</v>
      </c>
      <c r="E118" s="69">
        <f>+'FP063'!E88</f>
        <v>2.6329725696856519E-2</v>
      </c>
      <c r="F118" s="69">
        <f t="shared" si="7"/>
        <v>3.389472226570571E-2</v>
      </c>
      <c r="H118" s="125" t="s">
        <v>256</v>
      </c>
      <c r="I118" s="102">
        <f t="shared" si="8"/>
        <v>3.8003965631196297E-2</v>
      </c>
      <c r="J118" s="69">
        <f>+'FP064'!H84</f>
        <v>2.6246996678094783E-2</v>
      </c>
      <c r="K118" s="69">
        <f t="shared" si="9"/>
        <v>2.6329725696856519E-2</v>
      </c>
      <c r="L118" s="69">
        <f t="shared" si="10"/>
        <v>3.2154411975779583E-2</v>
      </c>
    </row>
    <row r="119" spans="2:12">
      <c r="B119" s="125" t="s">
        <v>257</v>
      </c>
      <c r="C119" s="102">
        <f t="shared" si="6"/>
        <v>4.5935228023793788E-2</v>
      </c>
      <c r="D119" s="69">
        <f>+'FP060'!C103</f>
        <v>2.7263844384052938E-2</v>
      </c>
      <c r="E119" s="69">
        <f>+'FP063'!E89</f>
        <v>1.9808485406391442E-2</v>
      </c>
      <c r="F119" s="69">
        <f t="shared" si="7"/>
        <v>3.3992353617919517E-2</v>
      </c>
      <c r="H119" s="125" t="s">
        <v>257</v>
      </c>
      <c r="I119" s="102">
        <f t="shared" si="8"/>
        <v>4.5935228023793788E-2</v>
      </c>
      <c r="J119" s="69">
        <f>+'FP064'!H85</f>
        <v>1.4675938043772952E-2</v>
      </c>
      <c r="K119" s="69">
        <f t="shared" si="9"/>
        <v>1.9808485406391442E-2</v>
      </c>
      <c r="L119" s="69">
        <f t="shared" si="10"/>
        <v>3.2100464828979804E-2</v>
      </c>
    </row>
    <row r="120" spans="2:12">
      <c r="B120" s="125" t="s">
        <v>258</v>
      </c>
      <c r="C120" s="102">
        <f t="shared" si="6"/>
        <v>8.1956378056840709E-2</v>
      </c>
      <c r="D120" s="69">
        <f>+'FP060'!C104</f>
        <v>7.5617089559589762E-2</v>
      </c>
      <c r="E120" s="69">
        <f>+'FP063'!E90</f>
        <v>5.3708597430570826E-2</v>
      </c>
      <c r="F120" s="69">
        <f t="shared" si="7"/>
        <v>7.1125206129195678E-2</v>
      </c>
      <c r="H120" s="125" t="s">
        <v>258</v>
      </c>
      <c r="I120" s="102">
        <f t="shared" si="8"/>
        <v>8.1956378056840709E-2</v>
      </c>
      <c r="J120" s="69">
        <f>+'FP064'!H86</f>
        <v>5.453977301112397E-2</v>
      </c>
      <c r="K120" s="69">
        <f t="shared" si="9"/>
        <v>5.3708597430570826E-2</v>
      </c>
      <c r="L120" s="69">
        <f t="shared" si="10"/>
        <v>6.7957408578035228E-2</v>
      </c>
    </row>
    <row r="121" spans="2:12">
      <c r="B121" s="125" t="s">
        <v>259</v>
      </c>
      <c r="C121" s="102">
        <f t="shared" si="6"/>
        <v>3.9325842696629212E-2</v>
      </c>
      <c r="D121" s="69">
        <f>+'FP060'!C105</f>
        <v>8.2073034361386521E-3</v>
      </c>
      <c r="E121" s="69">
        <f>+'FP063'!E91</f>
        <v>1.0083483277225596E-2</v>
      </c>
      <c r="F121" s="69">
        <f t="shared" si="7"/>
        <v>2.4422684116777331E-2</v>
      </c>
      <c r="H121" s="125" t="s">
        <v>259</v>
      </c>
      <c r="I121" s="102">
        <f t="shared" si="8"/>
        <v>3.9325842696629212E-2</v>
      </c>
      <c r="J121" s="69">
        <f>+'FP064'!H87</f>
        <v>6.7944731295202883E-3</v>
      </c>
      <c r="K121" s="69">
        <f t="shared" si="9"/>
        <v>1.0083483277225596E-2</v>
      </c>
      <c r="L121" s="69">
        <f t="shared" si="10"/>
        <v>2.4210343974937185E-2</v>
      </c>
    </row>
    <row r="122" spans="2:12">
      <c r="B122" s="125" t="s">
        <v>247</v>
      </c>
      <c r="C122" s="102">
        <f t="shared" si="6"/>
        <v>0</v>
      </c>
      <c r="D122" s="69">
        <f>+'FP060'!C106</f>
        <v>2.456140323500704E-3</v>
      </c>
      <c r="E122" s="69">
        <f>+'FP063'!E92</f>
        <v>2.2703714113988527E-3</v>
      </c>
      <c r="F122" s="69">
        <f t="shared" si="7"/>
        <v>1.1631056879934161E-3</v>
      </c>
      <c r="H122" s="125" t="s">
        <v>247</v>
      </c>
      <c r="I122" s="102">
        <f t="shared" si="8"/>
        <v>0</v>
      </c>
      <c r="J122" s="69">
        <f>+'FP064'!H88</f>
        <v>2.9885056048697548E-3</v>
      </c>
      <c r="K122" s="69">
        <f t="shared" si="9"/>
        <v>2.2703714113988527E-3</v>
      </c>
      <c r="L122" s="69">
        <f t="shared" si="10"/>
        <v>1.2431170798974046E-3</v>
      </c>
    </row>
    <row r="123" spans="2:12">
      <c r="B123" s="56" t="s">
        <v>248</v>
      </c>
      <c r="C123" s="69">
        <f>SUM(C105:C122)</f>
        <v>1.0000000000000002</v>
      </c>
      <c r="D123" s="69">
        <f>SUM(D105:D122)</f>
        <v>1</v>
      </c>
      <c r="E123" s="69">
        <f>SUM(E105:E122)</f>
        <v>1</v>
      </c>
      <c r="F123" s="69">
        <f>SUM(F105:F122)</f>
        <v>1</v>
      </c>
      <c r="H123" s="56" t="s">
        <v>248</v>
      </c>
      <c r="I123" s="69">
        <f>SUM(I105:I122)</f>
        <v>1.0000000000000002</v>
      </c>
      <c r="J123" s="69">
        <f>SUM(J105:J122)</f>
        <v>1</v>
      </c>
      <c r="K123" s="69">
        <f>SUM(K105:K122)</f>
        <v>1</v>
      </c>
      <c r="L123" s="69">
        <f>SUM(L105:L122)</f>
        <v>1</v>
      </c>
    </row>
    <row r="125" spans="2:12">
      <c r="B125" s="125" t="s">
        <v>19</v>
      </c>
      <c r="C125" s="115">
        <v>0.5</v>
      </c>
      <c r="D125" s="69">
        <f>F95/2</f>
        <v>0.15029415836101884</v>
      </c>
      <c r="E125" s="69">
        <f>F90/2</f>
        <v>0.34970584163898116</v>
      </c>
      <c r="H125" s="125" t="s">
        <v>19</v>
      </c>
      <c r="I125" s="115">
        <v>0.5</v>
      </c>
      <c r="J125" s="69">
        <f>D125</f>
        <v>0.15029415836101884</v>
      </c>
      <c r="K125" s="69">
        <f>E125</f>
        <v>0.34970584163898116</v>
      </c>
    </row>
    <row r="128" spans="2:12">
      <c r="B128" s="20" t="s">
        <v>318</v>
      </c>
    </row>
    <row r="129" spans="2:6">
      <c r="B129" s="125" t="s">
        <v>481</v>
      </c>
    </row>
    <row r="132" spans="2:6">
      <c r="C132" s="125" t="s">
        <v>319</v>
      </c>
    </row>
    <row r="133" spans="2:6" s="31" customFormat="1" ht="38.25">
      <c r="C133" s="31" t="s">
        <v>320</v>
      </c>
      <c r="D133" s="31" t="s">
        <v>411</v>
      </c>
      <c r="E133" s="31" t="s">
        <v>368</v>
      </c>
      <c r="F133" s="81" t="s">
        <v>173</v>
      </c>
    </row>
    <row r="134" spans="2:6">
      <c r="B134" s="125" t="s">
        <v>244</v>
      </c>
      <c r="C134" s="102">
        <f t="shared" ref="C134:C151" si="11">D60</f>
        <v>7.964309319233312E-2</v>
      </c>
      <c r="D134" s="69">
        <f>F105</f>
        <v>0.1134704739033903</v>
      </c>
      <c r="E134" s="69">
        <f>C134*C$154+D134*D$154</f>
        <v>0.10219468033303789</v>
      </c>
      <c r="F134" s="33">
        <f>E134*F$155</f>
        <v>42558.044653102595</v>
      </c>
    </row>
    <row r="135" spans="2:6">
      <c r="B135" s="125" t="s">
        <v>245</v>
      </c>
      <c r="C135" s="102">
        <f t="shared" si="11"/>
        <v>5.1883674818241902E-2</v>
      </c>
      <c r="D135" s="69">
        <f t="shared" ref="D135:D151" si="12">F106</f>
        <v>4.8426437020322628E-2</v>
      </c>
      <c r="E135" s="69">
        <f t="shared" ref="E135:E151" si="13">C135*C$154+D135*D$154</f>
        <v>4.9578849619629051E-2</v>
      </c>
      <c r="F135" s="33">
        <f t="shared" ref="F135:F151" si="14">E135*F$155</f>
        <v>20646.660756562978</v>
      </c>
    </row>
    <row r="136" spans="2:6">
      <c r="B136" s="125" t="s">
        <v>246</v>
      </c>
      <c r="C136" s="102">
        <f t="shared" si="11"/>
        <v>7.2703238598810314E-3</v>
      </c>
      <c r="D136" s="69">
        <f t="shared" si="12"/>
        <v>1.8097854951016019E-2</v>
      </c>
      <c r="E136" s="69">
        <f t="shared" si="13"/>
        <v>1.448867792063769E-2</v>
      </c>
      <c r="F136" s="33">
        <f t="shared" si="14"/>
        <v>6033.6780730804876</v>
      </c>
    </row>
    <row r="137" spans="2:6">
      <c r="B137" s="125" t="s">
        <v>196</v>
      </c>
      <c r="C137" s="102">
        <f t="shared" si="11"/>
        <v>0</v>
      </c>
      <c r="D137" s="69">
        <f t="shared" si="12"/>
        <v>4.8544844120848056E-3</v>
      </c>
      <c r="E137" s="69">
        <f t="shared" si="13"/>
        <v>3.2363229413898704E-3</v>
      </c>
      <c r="F137" s="33">
        <f t="shared" si="14"/>
        <v>1347.7372384030448</v>
      </c>
    </row>
    <row r="138" spans="2:6">
      <c r="B138" s="125" t="s">
        <v>334</v>
      </c>
      <c r="C138" s="102">
        <f t="shared" si="11"/>
        <v>0</v>
      </c>
      <c r="D138" s="69">
        <f t="shared" si="12"/>
        <v>1.0511344089349299E-2</v>
      </c>
      <c r="E138" s="69">
        <f t="shared" si="13"/>
        <v>7.0075627262328657E-3</v>
      </c>
      <c r="F138" s="33">
        <f t="shared" si="14"/>
        <v>2918.2357285188677</v>
      </c>
    </row>
    <row r="139" spans="2:6">
      <c r="B139" s="125" t="s">
        <v>335</v>
      </c>
      <c r="C139" s="102">
        <f t="shared" si="11"/>
        <v>0</v>
      </c>
      <c r="D139" s="69">
        <f t="shared" si="12"/>
        <v>5.3940256438711771E-3</v>
      </c>
      <c r="E139" s="69">
        <f t="shared" si="13"/>
        <v>3.5960170959141178E-3</v>
      </c>
      <c r="F139" s="33">
        <f t="shared" si="14"/>
        <v>1497.5285958378613</v>
      </c>
    </row>
    <row r="140" spans="2:6">
      <c r="B140" s="125" t="s">
        <v>336</v>
      </c>
      <c r="C140" s="102">
        <f t="shared" si="11"/>
        <v>9.0879048248512895E-2</v>
      </c>
      <c r="D140" s="69">
        <f t="shared" si="12"/>
        <v>7.0335552125402684E-2</v>
      </c>
      <c r="E140" s="69">
        <f t="shared" si="13"/>
        <v>7.7183384166439412E-2</v>
      </c>
      <c r="F140" s="33">
        <f t="shared" si="14"/>
        <v>32142.317967317776</v>
      </c>
    </row>
    <row r="141" spans="2:6">
      <c r="B141" s="125" t="s">
        <v>263</v>
      </c>
      <c r="C141" s="102">
        <f t="shared" si="11"/>
        <v>7.8982154659616652E-2</v>
      </c>
      <c r="D141" s="69">
        <f t="shared" si="12"/>
        <v>6.7437962693738057E-2</v>
      </c>
      <c r="E141" s="69">
        <f t="shared" si="13"/>
        <v>7.1286026682364251E-2</v>
      </c>
      <c r="F141" s="33">
        <f t="shared" si="14"/>
        <v>29686.417109027781</v>
      </c>
    </row>
    <row r="142" spans="2:6">
      <c r="B142" s="125" t="s">
        <v>264</v>
      </c>
      <c r="C142" s="102">
        <f t="shared" si="11"/>
        <v>0.2085261070720423</v>
      </c>
      <c r="D142" s="69">
        <f t="shared" si="12"/>
        <v>0.19367788887912871</v>
      </c>
      <c r="E142" s="69">
        <f t="shared" si="13"/>
        <v>0.19862729494343323</v>
      </c>
      <c r="F142" s="33">
        <f t="shared" si="14"/>
        <v>82716.529470808775</v>
      </c>
    </row>
    <row r="143" spans="2:6">
      <c r="B143" s="125" t="s">
        <v>265</v>
      </c>
      <c r="C143" s="102">
        <f t="shared" si="11"/>
        <v>0.12128222075346992</v>
      </c>
      <c r="D143" s="69">
        <f t="shared" si="12"/>
        <v>0.10814903350092686</v>
      </c>
      <c r="E143" s="69">
        <f t="shared" si="13"/>
        <v>0.11252676258510787</v>
      </c>
      <c r="F143" s="33">
        <f t="shared" si="14"/>
        <v>46860.746285028647</v>
      </c>
    </row>
    <row r="144" spans="2:6">
      <c r="B144" s="125" t="s">
        <v>253</v>
      </c>
      <c r="C144" s="102">
        <f t="shared" si="11"/>
        <v>0</v>
      </c>
      <c r="D144" s="69">
        <f t="shared" si="12"/>
        <v>1.0388268942517979E-2</v>
      </c>
      <c r="E144" s="69">
        <f t="shared" si="13"/>
        <v>6.9255126283453193E-3</v>
      </c>
      <c r="F144" s="33">
        <f t="shared" si="14"/>
        <v>2884.0667119094901</v>
      </c>
    </row>
    <row r="145" spans="2:6">
      <c r="B145" s="125" t="s">
        <v>254</v>
      </c>
      <c r="C145" s="102">
        <f t="shared" si="11"/>
        <v>0.10839391936549901</v>
      </c>
      <c r="D145" s="69">
        <f t="shared" si="12"/>
        <v>7.997584823069466E-2</v>
      </c>
      <c r="E145" s="69">
        <f t="shared" si="13"/>
        <v>8.9448538608962777E-2</v>
      </c>
      <c r="F145" s="33">
        <f t="shared" si="14"/>
        <v>37250.029922001202</v>
      </c>
    </row>
    <row r="146" spans="2:6">
      <c r="B146" s="125" t="s">
        <v>255</v>
      </c>
      <c r="C146" s="102">
        <f t="shared" si="11"/>
        <v>4.7918043621943157E-2</v>
      </c>
      <c r="D146" s="69">
        <f t="shared" si="12"/>
        <v>0.10468275378996519</v>
      </c>
      <c r="E146" s="69">
        <f t="shared" si="13"/>
        <v>8.576118373395783E-2</v>
      </c>
      <c r="F146" s="33">
        <f t="shared" si="14"/>
        <v>35714.464539234759</v>
      </c>
    </row>
    <row r="147" spans="2:6">
      <c r="B147" s="125" t="s">
        <v>256</v>
      </c>
      <c r="C147" s="102">
        <f t="shared" si="11"/>
        <v>3.8003965631196297E-2</v>
      </c>
      <c r="D147" s="69">
        <f t="shared" si="12"/>
        <v>3.389472226570571E-2</v>
      </c>
      <c r="E147" s="69">
        <f t="shared" si="13"/>
        <v>3.5264470054202572E-2</v>
      </c>
      <c r="F147" s="33">
        <f t="shared" si="14"/>
        <v>14685.567647395166</v>
      </c>
    </row>
    <row r="148" spans="2:6">
      <c r="B148" s="125" t="s">
        <v>257</v>
      </c>
      <c r="C148" s="102">
        <f t="shared" si="11"/>
        <v>4.5935228023793788E-2</v>
      </c>
      <c r="D148" s="69">
        <f t="shared" si="12"/>
        <v>3.3992353617919517E-2</v>
      </c>
      <c r="E148" s="69">
        <f t="shared" si="13"/>
        <v>3.7973311753210941E-2</v>
      </c>
      <c r="F148" s="33">
        <f t="shared" si="14"/>
        <v>15813.640122487741</v>
      </c>
    </row>
    <row r="149" spans="2:6">
      <c r="B149" s="125" t="s">
        <v>258</v>
      </c>
      <c r="C149" s="102">
        <f t="shared" si="11"/>
        <v>8.1956378056840709E-2</v>
      </c>
      <c r="D149" s="69">
        <f t="shared" si="12"/>
        <v>7.1125206129195678E-2</v>
      </c>
      <c r="E149" s="69">
        <f t="shared" si="13"/>
        <v>7.4735596771744017E-2</v>
      </c>
      <c r="F149" s="33">
        <f t="shared" si="14"/>
        <v>31122.959181662169</v>
      </c>
    </row>
    <row r="150" spans="2:6">
      <c r="B150" s="125" t="s">
        <v>259</v>
      </c>
      <c r="C150" s="102">
        <f t="shared" si="11"/>
        <v>3.9325842696629212E-2</v>
      </c>
      <c r="D150" s="69">
        <f t="shared" si="12"/>
        <v>2.4422684116777331E-2</v>
      </c>
      <c r="E150" s="69">
        <f t="shared" si="13"/>
        <v>2.9390403643394625E-2</v>
      </c>
      <c r="F150" s="33">
        <f t="shared" si="14"/>
        <v>12239.366144618536</v>
      </c>
    </row>
    <row r="151" spans="2:6">
      <c r="B151" s="125" t="s">
        <v>247</v>
      </c>
      <c r="C151" s="102">
        <f t="shared" si="11"/>
        <v>0</v>
      </c>
      <c r="D151" s="69">
        <f t="shared" si="12"/>
        <v>1.1631056879934161E-3</v>
      </c>
      <c r="E151" s="69">
        <f t="shared" si="13"/>
        <v>7.7540379199561073E-4</v>
      </c>
      <c r="F151" s="33">
        <f t="shared" si="14"/>
        <v>322.90985300206489</v>
      </c>
    </row>
    <row r="152" spans="2:6">
      <c r="B152" s="56" t="s">
        <v>248</v>
      </c>
      <c r="C152" s="102">
        <f>SUM(C134:C151)</f>
        <v>1.0000000000000002</v>
      </c>
      <c r="D152" s="69">
        <f>SUM(D134:D151)</f>
        <v>1</v>
      </c>
      <c r="E152" s="69">
        <f>SUM(E134:E151)</f>
        <v>0.99999999999999978</v>
      </c>
      <c r="F152" s="33">
        <f>SUM(F134:F151)</f>
        <v>416440.89999999997</v>
      </c>
    </row>
    <row r="153" spans="2:6">
      <c r="C153" s="69"/>
      <c r="D153" s="69"/>
      <c r="E153" s="69"/>
    </row>
    <row r="154" spans="2:6">
      <c r="B154" s="125" t="s">
        <v>19</v>
      </c>
      <c r="C154" s="69">
        <f>1/3</f>
        <v>0.33333333333333331</v>
      </c>
      <c r="D154" s="69">
        <f>2/3</f>
        <v>0.66666666666666663</v>
      </c>
      <c r="E154" s="69">
        <f>+C154+D154</f>
        <v>1</v>
      </c>
    </row>
    <row r="155" spans="2:6">
      <c r="B155" s="125" t="s">
        <v>63</v>
      </c>
      <c r="F155" s="33">
        <f>F47</f>
        <v>416440.89999999997</v>
      </c>
    </row>
    <row r="158" spans="2:6">
      <c r="B158" s="20" t="s">
        <v>412</v>
      </c>
    </row>
    <row r="159" spans="2:6">
      <c r="B159" s="125" t="s">
        <v>413</v>
      </c>
    </row>
    <row r="161" spans="2:7" s="31" customFormat="1" ht="38.25">
      <c r="C161" s="31" t="s">
        <v>482</v>
      </c>
      <c r="D161" s="81" t="s">
        <v>397</v>
      </c>
    </row>
    <row r="162" spans="2:7">
      <c r="B162" s="125" t="s">
        <v>244</v>
      </c>
      <c r="C162" s="69">
        <f>L105</f>
        <v>0.12013532306167649</v>
      </c>
      <c r="D162" s="33">
        <f>C162*D$182</f>
        <v>-187921.79923455048</v>
      </c>
      <c r="E162" s="33"/>
      <c r="F162" s="33"/>
      <c r="G162" s="33"/>
    </row>
    <row r="163" spans="2:7">
      <c r="B163" s="125" t="s">
        <v>245</v>
      </c>
      <c r="C163" s="69">
        <f t="shared" ref="C163:C179" si="15">L106</f>
        <v>4.518174907375256E-2</v>
      </c>
      <c r="D163" s="33">
        <f t="shared" ref="D163:D179" si="16">C163*D$182</f>
        <v>-70675.596170366509</v>
      </c>
      <c r="E163" s="33"/>
      <c r="F163" s="33"/>
      <c r="G163" s="33"/>
    </row>
    <row r="164" spans="2:7">
      <c r="B164" s="125" t="s">
        <v>246</v>
      </c>
      <c r="C164" s="69">
        <f t="shared" si="15"/>
        <v>1.9064242213296757E-2</v>
      </c>
      <c r="D164" s="33">
        <f t="shared" si="16"/>
        <v>-29821.259946391663</v>
      </c>
      <c r="E164" s="33"/>
      <c r="F164" s="33"/>
      <c r="G164" s="33"/>
    </row>
    <row r="165" spans="2:7">
      <c r="B165" s="125" t="s">
        <v>196</v>
      </c>
      <c r="C165" s="69">
        <f t="shared" si="15"/>
        <v>7.4763364912040532E-3</v>
      </c>
      <c r="D165" s="33">
        <f t="shared" si="16"/>
        <v>-11694.86683270243</v>
      </c>
      <c r="E165" s="33"/>
      <c r="F165" s="33"/>
      <c r="G165" s="33"/>
    </row>
    <row r="166" spans="2:7">
      <c r="B166" s="125" t="s">
        <v>334</v>
      </c>
      <c r="C166" s="69">
        <f t="shared" si="15"/>
        <v>1.3475116248896092E-2</v>
      </c>
      <c r="D166" s="33">
        <f t="shared" si="16"/>
        <v>-21078.464067451958</v>
      </c>
      <c r="E166" s="33"/>
      <c r="F166" s="33"/>
      <c r="G166" s="33"/>
    </row>
    <row r="167" spans="2:7">
      <c r="B167" s="125" t="s">
        <v>335</v>
      </c>
      <c r="C167" s="69">
        <f t="shared" si="15"/>
        <v>5.4367398785548221E-3</v>
      </c>
      <c r="D167" s="33">
        <f t="shared" si="16"/>
        <v>-8504.4257917692576</v>
      </c>
      <c r="E167" s="33"/>
      <c r="F167" s="33"/>
      <c r="G167" s="33"/>
    </row>
    <row r="168" spans="2:7">
      <c r="B168" s="125" t="s">
        <v>336</v>
      </c>
      <c r="C168" s="69">
        <f t="shared" si="15"/>
        <v>6.8321272982336631E-2</v>
      </c>
      <c r="D168" s="33">
        <f t="shared" si="16"/>
        <v>-106871.61958389304</v>
      </c>
      <c r="E168" s="33"/>
      <c r="F168" s="33"/>
      <c r="G168" s="33"/>
    </row>
    <row r="169" spans="2:7">
      <c r="B169" s="125" t="s">
        <v>263</v>
      </c>
      <c r="C169" s="69">
        <f t="shared" si="15"/>
        <v>6.6110399049481544E-2</v>
      </c>
      <c r="D169" s="33">
        <f t="shared" si="16"/>
        <v>-103413.25782355054</v>
      </c>
      <c r="E169" s="33"/>
      <c r="F169" s="33"/>
      <c r="G169" s="33"/>
    </row>
    <row r="170" spans="2:7">
      <c r="B170" s="125" t="s">
        <v>264</v>
      </c>
      <c r="C170" s="69">
        <f t="shared" si="15"/>
        <v>0.18827353877435901</v>
      </c>
      <c r="D170" s="33">
        <f t="shared" si="16"/>
        <v>-294507.07130132982</v>
      </c>
      <c r="E170" s="33"/>
      <c r="F170" s="33"/>
      <c r="G170" s="33"/>
    </row>
    <row r="171" spans="2:7">
      <c r="B171" s="125" t="s">
        <v>265</v>
      </c>
      <c r="C171" s="69">
        <f t="shared" si="15"/>
        <v>0.11025765352229273</v>
      </c>
      <c r="D171" s="33">
        <f t="shared" si="16"/>
        <v>-172470.64477989991</v>
      </c>
      <c r="E171" s="33"/>
      <c r="F171" s="33"/>
      <c r="G171" s="33"/>
    </row>
    <row r="172" spans="2:7">
      <c r="B172" s="125" t="s">
        <v>253</v>
      </c>
      <c r="C172" s="69">
        <f t="shared" si="15"/>
        <v>1.1581746107841788E-2</v>
      </c>
      <c r="D172" s="33">
        <f t="shared" si="16"/>
        <v>-18116.757930937623</v>
      </c>
      <c r="E172" s="33"/>
      <c r="F172" s="33"/>
      <c r="G172" s="33"/>
    </row>
    <row r="173" spans="2:7">
      <c r="B173" s="125" t="s">
        <v>254</v>
      </c>
      <c r="C173" s="69">
        <f t="shared" si="15"/>
        <v>7.977096923206875E-2</v>
      </c>
      <c r="D173" s="33">
        <f t="shared" si="16"/>
        <v>-124781.81839223276</v>
      </c>
      <c r="E173" s="33"/>
      <c r="F173" s="33"/>
      <c r="G173" s="33"/>
    </row>
    <row r="174" spans="2:7">
      <c r="B174" s="125" t="s">
        <v>255</v>
      </c>
      <c r="C174" s="69">
        <f t="shared" si="15"/>
        <v>0.10724916692660957</v>
      </c>
      <c r="D174" s="33">
        <f t="shared" si="16"/>
        <v>-167764.61661411592</v>
      </c>
      <c r="E174" s="33"/>
      <c r="F174" s="33"/>
      <c r="G174" s="33"/>
    </row>
    <row r="175" spans="2:7">
      <c r="B175" s="125" t="s">
        <v>256</v>
      </c>
      <c r="C175" s="69">
        <f t="shared" si="15"/>
        <v>3.2154411975779583E-2</v>
      </c>
      <c r="D175" s="33">
        <f t="shared" si="16"/>
        <v>-50297.571087525183</v>
      </c>
      <c r="E175" s="33"/>
      <c r="F175" s="33"/>
      <c r="G175" s="33"/>
    </row>
    <row r="176" spans="2:7">
      <c r="B176" s="125" t="s">
        <v>257</v>
      </c>
      <c r="C176" s="69">
        <f t="shared" si="15"/>
        <v>3.2100464828979804E-2</v>
      </c>
      <c r="D176" s="33">
        <f t="shared" si="16"/>
        <v>-50213.184209196479</v>
      </c>
      <c r="E176" s="33"/>
      <c r="F176" s="33"/>
      <c r="G176" s="33"/>
    </row>
    <row r="177" spans="2:7">
      <c r="B177" s="125" t="s">
        <v>258</v>
      </c>
      <c r="C177" s="69">
        <f t="shared" si="15"/>
        <v>6.7957408578035228E-2</v>
      </c>
      <c r="D177" s="33">
        <f t="shared" si="16"/>
        <v>-106302.44432560017</v>
      </c>
      <c r="E177" s="33"/>
      <c r="F177" s="33"/>
      <c r="G177" s="33"/>
    </row>
    <row r="178" spans="2:7">
      <c r="B178" s="125" t="s">
        <v>259</v>
      </c>
      <c r="C178" s="69">
        <f t="shared" si="15"/>
        <v>2.4210343974937185E-2</v>
      </c>
      <c r="D178" s="33">
        <f t="shared" si="16"/>
        <v>-37871.054773139462</v>
      </c>
      <c r="E178" s="33"/>
      <c r="F178" s="33"/>
      <c r="G178" s="33"/>
    </row>
    <row r="179" spans="2:7">
      <c r="B179" s="125" t="s">
        <v>247</v>
      </c>
      <c r="C179" s="69">
        <f t="shared" si="15"/>
        <v>1.2431170798974046E-3</v>
      </c>
      <c r="D179" s="33">
        <f t="shared" si="16"/>
        <v>-1944.5471353465948</v>
      </c>
      <c r="E179" s="33"/>
      <c r="F179" s="33"/>
      <c r="G179" s="33"/>
    </row>
    <row r="180" spans="2:7">
      <c r="B180" s="56" t="s">
        <v>248</v>
      </c>
      <c r="C180" s="69">
        <f>SUM(C162:C179)</f>
        <v>1</v>
      </c>
      <c r="D180" s="33">
        <f>SUM(D162:D179)</f>
        <v>-1564250.9999999998</v>
      </c>
      <c r="E180" s="33"/>
      <c r="F180" s="33"/>
      <c r="G180" s="33"/>
    </row>
    <row r="181" spans="2:7">
      <c r="C181" s="33"/>
      <c r="D181" s="33"/>
      <c r="E181" s="33"/>
      <c r="F181" s="33"/>
      <c r="G181" s="33"/>
    </row>
    <row r="182" spans="2:7">
      <c r="B182" s="125" t="s">
        <v>398</v>
      </c>
      <c r="C182" s="33"/>
      <c r="D182" s="33">
        <f>-F48</f>
        <v>-1564250.9999999998</v>
      </c>
      <c r="E182" s="33"/>
      <c r="F182" s="33"/>
      <c r="G182" s="33"/>
    </row>
  </sheetData>
  <mergeCells count="5">
    <mergeCell ref="B18:C18"/>
    <mergeCell ref="B2:C2"/>
    <mergeCell ref="B5:C5"/>
    <mergeCell ref="B8:C8"/>
    <mergeCell ref="B11:G11"/>
  </mergeCells>
  <phoneticPr fontId="4"/>
  <hyperlinks>
    <hyperlink ref="B84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/>
  <dimension ref="A2:I124"/>
  <sheetViews>
    <sheetView zoomScale="115" zoomScaleNormal="115" workbookViewId="0">
      <selection activeCell="O27" sqref="O27"/>
    </sheetView>
  </sheetViews>
  <sheetFormatPr baseColWidth="10" defaultRowHeight="12.75"/>
  <cols>
    <col min="1" max="1" width="7" style="152" customWidth="1"/>
    <col min="2" max="2" width="11" style="152"/>
    <col min="3" max="3" width="19" style="152" customWidth="1"/>
    <col min="4" max="4" width="10.5" style="152" customWidth="1"/>
    <col min="5" max="5" width="8.625" style="152" customWidth="1"/>
    <col min="6" max="6" width="10.875" style="152" customWidth="1"/>
    <col min="7" max="8" width="11" style="152"/>
    <col min="9" max="9" width="11.5" style="152" customWidth="1"/>
    <col min="10" max="16384" width="11" style="152"/>
  </cols>
  <sheetData>
    <row r="2" spans="2:9">
      <c r="B2" s="207" t="s">
        <v>297</v>
      </c>
      <c r="C2" s="207"/>
    </row>
    <row r="3" spans="2:9">
      <c r="B3" s="57" t="s">
        <v>36</v>
      </c>
      <c r="C3" s="127"/>
    </row>
    <row r="5" spans="2:9">
      <c r="B5" s="207" t="s">
        <v>337</v>
      </c>
      <c r="C5" s="207"/>
    </row>
    <row r="6" spans="2:9" ht="13.5">
      <c r="B6" s="36">
        <f>C64</f>
        <v>322858</v>
      </c>
    </row>
    <row r="7" spans="2:9">
      <c r="B7" s="43"/>
    </row>
    <row r="8" spans="2:9">
      <c r="B8" s="207" t="s">
        <v>338</v>
      </c>
      <c r="C8" s="207"/>
    </row>
    <row r="9" spans="2:9">
      <c r="B9" s="25" t="s">
        <v>484</v>
      </c>
      <c r="C9" s="25"/>
      <c r="D9" s="25"/>
      <c r="E9" s="25"/>
      <c r="F9" s="25"/>
    </row>
    <row r="11" spans="2:9">
      <c r="B11" s="163" t="s">
        <v>261</v>
      </c>
      <c r="C11" s="154"/>
      <c r="D11" s="154"/>
      <c r="E11" s="154"/>
      <c r="F11" s="154"/>
      <c r="G11" s="154"/>
      <c r="H11" s="154"/>
      <c r="I11" s="154"/>
    </row>
    <row r="12" spans="2:9">
      <c r="B12" s="210" t="s">
        <v>808</v>
      </c>
      <c r="C12" s="210"/>
      <c r="D12" s="210"/>
      <c r="E12" s="210"/>
      <c r="F12" s="210"/>
      <c r="G12" s="210"/>
      <c r="H12" s="210"/>
      <c r="I12" s="154"/>
    </row>
    <row r="13" spans="2:9" ht="16.5">
      <c r="B13" s="209"/>
      <c r="C13" s="209"/>
      <c r="D13" s="209"/>
      <c r="E13" s="209"/>
      <c r="F13" s="209"/>
      <c r="G13" s="209"/>
      <c r="H13" s="209"/>
      <c r="I13" s="209"/>
    </row>
    <row r="15" spans="2:9" ht="16.5">
      <c r="B15" s="129"/>
    </row>
    <row r="17" spans="1:9">
      <c r="B17" s="206" t="s">
        <v>302</v>
      </c>
      <c r="C17" s="206"/>
    </row>
    <row r="18" spans="1:9">
      <c r="C18" s="152" t="s">
        <v>539</v>
      </c>
    </row>
    <row r="19" spans="1:9" ht="54">
      <c r="A19" s="61"/>
      <c r="B19" s="61"/>
      <c r="C19" s="118" t="s">
        <v>538</v>
      </c>
      <c r="D19" s="118" t="s">
        <v>172</v>
      </c>
      <c r="E19" s="118" t="s">
        <v>158</v>
      </c>
      <c r="F19" s="118" t="s">
        <v>220</v>
      </c>
      <c r="G19" s="118" t="s">
        <v>385</v>
      </c>
      <c r="H19" s="118" t="s">
        <v>59</v>
      </c>
      <c r="I19" s="118" t="s">
        <v>272</v>
      </c>
    </row>
    <row r="20" spans="1:9">
      <c r="B20" s="152" t="s">
        <v>244</v>
      </c>
      <c r="C20" s="33">
        <v>8445142.5</v>
      </c>
      <c r="D20" s="33">
        <f>C46</f>
        <v>121419</v>
      </c>
      <c r="E20" s="33">
        <v>0</v>
      </c>
      <c r="F20" s="33">
        <f>F103</f>
        <v>109615.42745392017</v>
      </c>
      <c r="G20" s="34">
        <f t="shared" ref="G20:G38" si="0">F20*1000/C20</f>
        <v>12.979701343573559</v>
      </c>
      <c r="H20" s="34">
        <f>G20-G$38</f>
        <v>5.7016733853223673</v>
      </c>
      <c r="I20" s="33">
        <f t="shared" ref="I20:I37" si="1">H20*D20/1000</f>
        <v>692.29148077245645</v>
      </c>
    </row>
    <row r="21" spans="1:9">
      <c r="B21" s="152" t="s">
        <v>245</v>
      </c>
      <c r="C21" s="33">
        <v>1348308.5</v>
      </c>
      <c r="D21" s="33">
        <f t="shared" ref="D21:D37" si="2">C47</f>
        <v>16461</v>
      </c>
      <c r="E21" s="33">
        <v>0</v>
      </c>
      <c r="F21" s="33">
        <f t="shared" ref="F21:F37" si="3">F104</f>
        <v>16292.02490191405</v>
      </c>
      <c r="G21" s="34">
        <f t="shared" si="0"/>
        <v>12.083306529562078</v>
      </c>
      <c r="H21" s="34">
        <f t="shared" ref="H21:H38" si="4">G21-G$38</f>
        <v>4.8052785713108861</v>
      </c>
      <c r="I21" s="33">
        <f t="shared" si="1"/>
        <v>79.099690562348499</v>
      </c>
    </row>
    <row r="22" spans="1:9">
      <c r="B22" s="152" t="s">
        <v>246</v>
      </c>
      <c r="C22" s="33">
        <v>1072762.5</v>
      </c>
      <c r="D22" s="33">
        <f t="shared" si="2"/>
        <v>24787</v>
      </c>
      <c r="E22" s="33">
        <v>0</v>
      </c>
      <c r="F22" s="33">
        <f t="shared" si="3"/>
        <v>22311.83628536934</v>
      </c>
      <c r="G22" s="34">
        <f t="shared" si="0"/>
        <v>20.798486417421696</v>
      </c>
      <c r="H22" s="34">
        <f t="shared" si="4"/>
        <v>13.520458459170504</v>
      </c>
      <c r="I22" s="33">
        <f t="shared" si="1"/>
        <v>335.13160382745929</v>
      </c>
    </row>
    <row r="23" spans="1:9">
      <c r="B23" s="152" t="s">
        <v>196</v>
      </c>
      <c r="C23" s="33">
        <v>1115556.5</v>
      </c>
      <c r="D23" s="33">
        <f t="shared" si="2"/>
        <v>0</v>
      </c>
      <c r="E23" s="33">
        <v>0</v>
      </c>
      <c r="F23" s="33">
        <f t="shared" si="3"/>
        <v>555.84672268922736</v>
      </c>
      <c r="G23" s="34">
        <f t="shared" si="0"/>
        <v>0.4982685526813096</v>
      </c>
      <c r="H23" s="34">
        <f t="shared" si="4"/>
        <v>-6.779759405569882</v>
      </c>
      <c r="I23" s="33">
        <f t="shared" si="1"/>
        <v>0</v>
      </c>
    </row>
    <row r="24" spans="1:9">
      <c r="B24" s="152" t="s">
        <v>334</v>
      </c>
      <c r="C24" s="33">
        <v>2118511.5</v>
      </c>
      <c r="D24" s="33">
        <f t="shared" si="2"/>
        <v>0</v>
      </c>
      <c r="E24" s="33">
        <v>0</v>
      </c>
      <c r="F24" s="33">
        <f t="shared" si="3"/>
        <v>1203.5667780864055</v>
      </c>
      <c r="G24" s="34">
        <f t="shared" si="0"/>
        <v>0.5681190676030814</v>
      </c>
      <c r="H24" s="34">
        <f t="shared" si="4"/>
        <v>-6.7099088906481104</v>
      </c>
      <c r="I24" s="33">
        <f t="shared" si="1"/>
        <v>0</v>
      </c>
    </row>
    <row r="25" spans="1:9">
      <c r="B25" s="152" t="s">
        <v>335</v>
      </c>
      <c r="C25" s="33">
        <v>592874.5</v>
      </c>
      <c r="D25" s="33">
        <f>C51</f>
        <v>5142</v>
      </c>
      <c r="E25" s="33">
        <v>0</v>
      </c>
      <c r="F25" s="33">
        <f t="shared" si="3"/>
        <v>4902.6251114914621</v>
      </c>
      <c r="G25" s="34">
        <f t="shared" si="0"/>
        <v>8.2692460402521313</v>
      </c>
      <c r="H25" s="34">
        <f t="shared" si="4"/>
        <v>0.9912180820009393</v>
      </c>
      <c r="I25" s="33">
        <f t="shared" si="1"/>
        <v>5.0968433776488302</v>
      </c>
    </row>
    <row r="26" spans="1:9">
      <c r="B26" s="152" t="s">
        <v>336</v>
      </c>
      <c r="C26" s="33">
        <v>2532976.5</v>
      </c>
      <c r="D26" s="33">
        <f>C53</f>
        <v>15382</v>
      </c>
      <c r="E26" s="33">
        <v>0</v>
      </c>
      <c r="F26" s="33">
        <f t="shared" si="3"/>
        <v>15668.970887749405</v>
      </c>
      <c r="G26" s="34">
        <f t="shared" si="0"/>
        <v>6.1859914167183963</v>
      </c>
      <c r="H26" s="34">
        <f t="shared" si="4"/>
        <v>-1.0920365415327957</v>
      </c>
      <c r="I26" s="33">
        <f t="shared" si="1"/>
        <v>-16.797706081857463</v>
      </c>
    </row>
    <row r="27" spans="1:9">
      <c r="B27" s="152" t="s">
        <v>263</v>
      </c>
      <c r="C27" s="33">
        <v>2111443</v>
      </c>
      <c r="D27" s="33">
        <f>C52</f>
        <v>29874</v>
      </c>
      <c r="E27" s="33">
        <v>0</v>
      </c>
      <c r="F27" s="33">
        <f t="shared" si="3"/>
        <v>28094.965911980464</v>
      </c>
      <c r="G27" s="34">
        <f t="shared" si="0"/>
        <v>13.30604989667278</v>
      </c>
      <c r="H27" s="34">
        <f t="shared" si="4"/>
        <v>6.0280219384215883</v>
      </c>
      <c r="I27" s="33">
        <f t="shared" si="1"/>
        <v>180.08112738840651</v>
      </c>
    </row>
    <row r="28" spans="1:9">
      <c r="B28" s="152" t="s">
        <v>264</v>
      </c>
      <c r="C28" s="33">
        <v>7562279</v>
      </c>
      <c r="D28" s="33">
        <f t="shared" si="2"/>
        <v>28003</v>
      </c>
      <c r="E28" s="33">
        <v>0</v>
      </c>
      <c r="F28" s="33">
        <f t="shared" si="3"/>
        <v>33573.984075261178</v>
      </c>
      <c r="G28" s="34">
        <f t="shared" si="0"/>
        <v>4.4396648252809996</v>
      </c>
      <c r="H28" s="34">
        <f t="shared" si="4"/>
        <v>-2.8383631329701924</v>
      </c>
      <c r="I28" s="33">
        <f t="shared" si="1"/>
        <v>-79.482682812564292</v>
      </c>
    </row>
    <row r="29" spans="1:9">
      <c r="B29" s="152" t="s">
        <v>265</v>
      </c>
      <c r="C29" s="33">
        <v>5121540.5</v>
      </c>
      <c r="D29" s="33">
        <f t="shared" si="2"/>
        <v>31290</v>
      </c>
      <c r="E29" s="33">
        <v>0</v>
      </c>
      <c r="F29" s="33">
        <f t="shared" si="3"/>
        <v>31514.738008966648</v>
      </c>
      <c r="G29" s="34">
        <f t="shared" si="0"/>
        <v>6.153370847885836</v>
      </c>
      <c r="H29" s="34">
        <f t="shared" si="4"/>
        <v>-1.124657110365356</v>
      </c>
      <c r="I29" s="33">
        <f t="shared" si="1"/>
        <v>-35.190520983331993</v>
      </c>
    </row>
    <row r="30" spans="1:9">
      <c r="B30" s="152" t="s">
        <v>253</v>
      </c>
      <c r="C30" s="33">
        <v>1106067</v>
      </c>
      <c r="D30" s="33">
        <f t="shared" si="2"/>
        <v>5466</v>
      </c>
      <c r="E30" s="33">
        <v>0</v>
      </c>
      <c r="F30" s="33">
        <f t="shared" si="3"/>
        <v>5744.4744644226976</v>
      </c>
      <c r="G30" s="34">
        <f t="shared" si="0"/>
        <v>5.193604423983988</v>
      </c>
      <c r="H30" s="34">
        <f t="shared" si="4"/>
        <v>-2.0844235342672039</v>
      </c>
      <c r="I30" s="33">
        <f t="shared" si="1"/>
        <v>-11.393459038304536</v>
      </c>
    </row>
    <row r="31" spans="1:9">
      <c r="B31" s="152" t="s">
        <v>254</v>
      </c>
      <c r="C31" s="33">
        <v>2773719</v>
      </c>
      <c r="D31" s="33">
        <f t="shared" si="2"/>
        <v>33317</v>
      </c>
      <c r="E31" s="33">
        <v>0</v>
      </c>
      <c r="F31" s="33">
        <f t="shared" si="3"/>
        <v>30715.893255442017</v>
      </c>
      <c r="G31" s="34">
        <f t="shared" si="0"/>
        <v>11.073902315065807</v>
      </c>
      <c r="H31" s="34">
        <f t="shared" si="4"/>
        <v>3.7958743568146147</v>
      </c>
      <c r="I31" s="33">
        <f t="shared" si="1"/>
        <v>126.46714594599253</v>
      </c>
    </row>
    <row r="32" spans="1:9">
      <c r="B32" s="152" t="s">
        <v>255</v>
      </c>
      <c r="C32" s="33">
        <v>6497055.5</v>
      </c>
      <c r="D32" s="33">
        <f t="shared" si="2"/>
        <v>3504</v>
      </c>
      <c r="E32" s="33">
        <v>0</v>
      </c>
      <c r="F32" s="33">
        <f t="shared" si="3"/>
        <v>12163.004623120689</v>
      </c>
      <c r="G32" s="34">
        <f t="shared" si="0"/>
        <v>1.8720795325083324</v>
      </c>
      <c r="H32" s="34">
        <f t="shared" si="4"/>
        <v>-5.4059484257428601</v>
      </c>
      <c r="I32" s="33">
        <f t="shared" si="1"/>
        <v>-18.942443283802984</v>
      </c>
    </row>
    <row r="33" spans="1:9">
      <c r="B33" s="152" t="s">
        <v>256</v>
      </c>
      <c r="C33" s="33">
        <v>1473249</v>
      </c>
      <c r="D33" s="33">
        <f t="shared" si="2"/>
        <v>8213</v>
      </c>
      <c r="E33" s="33">
        <v>0</v>
      </c>
      <c r="F33" s="33">
        <f t="shared" si="3"/>
        <v>8549.4106663382518</v>
      </c>
      <c r="G33" s="34">
        <f t="shared" si="0"/>
        <v>5.803099588961711</v>
      </c>
      <c r="H33" s="34">
        <f t="shared" si="4"/>
        <v>-1.474928369289481</v>
      </c>
      <c r="I33" s="33">
        <f t="shared" si="1"/>
        <v>-12.113586696974508</v>
      </c>
    </row>
    <row r="34" spans="1:9">
      <c r="B34" s="152" t="s">
        <v>257</v>
      </c>
      <c r="C34" s="33">
        <v>644521.5</v>
      </c>
      <c r="D34" s="33">
        <f t="shared" si="2"/>
        <v>0</v>
      </c>
      <c r="E34" s="33">
        <f>G60</f>
        <v>4690.8454966939953</v>
      </c>
      <c r="F34" s="33">
        <f t="shared" si="3"/>
        <v>5171.3893519458497</v>
      </c>
      <c r="G34" s="34">
        <f t="shared" si="0"/>
        <v>8.0236103092695128</v>
      </c>
      <c r="H34" s="34">
        <f t="shared" si="4"/>
        <v>0.74558235101832082</v>
      </c>
      <c r="I34" s="33">
        <f t="shared" si="1"/>
        <v>0</v>
      </c>
    </row>
    <row r="35" spans="1:9">
      <c r="B35" s="152" t="s">
        <v>258</v>
      </c>
      <c r="C35" s="33">
        <v>2192387.5</v>
      </c>
      <c r="D35" s="33">
        <f t="shared" si="2"/>
        <v>0</v>
      </c>
      <c r="E35" s="33">
        <f>G61</f>
        <v>15956.257520320434</v>
      </c>
      <c r="F35" s="33">
        <f t="shared" si="3"/>
        <v>16748.766005219535</v>
      </c>
      <c r="G35" s="34">
        <f t="shared" si="0"/>
        <v>7.6395098974152775</v>
      </c>
      <c r="H35" s="34">
        <f t="shared" si="4"/>
        <v>0.36148193916408555</v>
      </c>
      <c r="I35" s="33">
        <f t="shared" si="1"/>
        <v>0</v>
      </c>
    </row>
    <row r="36" spans="1:9">
      <c r="B36" s="152" t="s">
        <v>259</v>
      </c>
      <c r="C36" s="33">
        <v>322818</v>
      </c>
      <c r="D36" s="33">
        <f t="shared" si="2"/>
        <v>0</v>
      </c>
      <c r="E36" s="33">
        <v>0</v>
      </c>
      <c r="F36" s="33">
        <f t="shared" si="3"/>
        <v>545.00093337244607</v>
      </c>
      <c r="G36" s="34">
        <f t="shared" si="0"/>
        <v>1.6882606712526751</v>
      </c>
      <c r="H36" s="34">
        <f t="shared" si="4"/>
        <v>-5.5897672869985167</v>
      </c>
      <c r="I36" s="33">
        <f t="shared" si="1"/>
        <v>0</v>
      </c>
    </row>
    <row r="37" spans="1:9">
      <c r="B37" s="152" t="s">
        <v>247</v>
      </c>
      <c r="C37" s="33">
        <v>166339.5</v>
      </c>
      <c r="D37" s="33">
        <f t="shared" si="2"/>
        <v>0</v>
      </c>
      <c r="E37" s="33">
        <v>0</v>
      </c>
      <c r="F37" s="33">
        <f t="shared" si="3"/>
        <v>133.17757972461794</v>
      </c>
      <c r="G37" s="34">
        <f t="shared" si="0"/>
        <v>0.80063712903199746</v>
      </c>
      <c r="H37" s="34">
        <f t="shared" si="4"/>
        <v>-6.4773908292191944</v>
      </c>
      <c r="I37" s="33">
        <f t="shared" si="1"/>
        <v>0</v>
      </c>
    </row>
    <row r="38" spans="1:9">
      <c r="A38" s="153"/>
      <c r="B38" s="153" t="s">
        <v>248</v>
      </c>
      <c r="C38" s="33">
        <v>47197552</v>
      </c>
      <c r="D38" s="43">
        <f>SUM(D20:D37)</f>
        <v>322858</v>
      </c>
      <c r="E38" s="43">
        <f>SUM(E20:E37)</f>
        <v>20647.103017014429</v>
      </c>
      <c r="F38" s="43">
        <f>SUM(F20:F37)</f>
        <v>343505.10301701445</v>
      </c>
      <c r="G38" s="34">
        <f t="shared" si="0"/>
        <v>7.278027958251192</v>
      </c>
      <c r="H38" s="34">
        <f t="shared" si="4"/>
        <v>0</v>
      </c>
      <c r="I38" s="33">
        <f>SUM(I20:I37)</f>
        <v>1244.2474929774762</v>
      </c>
    </row>
    <row r="39" spans="1:9">
      <c r="D39" s="33"/>
    </row>
    <row r="41" spans="1:9">
      <c r="B41" s="208" t="s">
        <v>823</v>
      </c>
      <c r="C41" s="208"/>
      <c r="D41" s="208"/>
    </row>
    <row r="42" spans="1:9">
      <c r="B42" s="20"/>
      <c r="C42" s="20"/>
      <c r="D42" s="20"/>
    </row>
    <row r="43" spans="1:9">
      <c r="B43" s="152" t="s">
        <v>1</v>
      </c>
    </row>
    <row r="44" spans="1:9">
      <c r="C44" s="126" t="s">
        <v>731</v>
      </c>
      <c r="D44" s="154"/>
    </row>
    <row r="45" spans="1:9" s="62" customFormat="1" ht="54.75" customHeight="1">
      <c r="C45" s="120" t="s">
        <v>347</v>
      </c>
      <c r="D45" s="62" t="s">
        <v>126</v>
      </c>
      <c r="E45" s="62" t="s">
        <v>199</v>
      </c>
      <c r="F45" s="62" t="s">
        <v>371</v>
      </c>
      <c r="G45" s="92" t="s">
        <v>158</v>
      </c>
      <c r="H45" s="92" t="s">
        <v>2</v>
      </c>
      <c r="I45" s="92" t="s">
        <v>3</v>
      </c>
    </row>
    <row r="46" spans="1:9">
      <c r="B46" s="25" t="s">
        <v>244</v>
      </c>
      <c r="C46" s="33">
        <v>121419</v>
      </c>
      <c r="D46" s="33">
        <f t="shared" ref="D46:D64" si="5">C20</f>
        <v>8445142.5</v>
      </c>
      <c r="E46" s="34">
        <f t="shared" ref="E46:E63" si="6">C46*1000/D46</f>
        <v>14.377377291146953</v>
      </c>
      <c r="F46" s="33">
        <v>0</v>
      </c>
      <c r="G46" s="33">
        <v>0</v>
      </c>
      <c r="H46" s="33">
        <f t="shared" ref="H46:H63" si="7">C46+G46</f>
        <v>121419</v>
      </c>
      <c r="I46" s="69">
        <f>H46/H$64</f>
        <v>0.35347073139110224</v>
      </c>
    </row>
    <row r="47" spans="1:9">
      <c r="B47" s="25" t="s">
        <v>245</v>
      </c>
      <c r="C47" s="33">
        <v>16461</v>
      </c>
      <c r="D47" s="33">
        <f t="shared" si="5"/>
        <v>1348308.5</v>
      </c>
      <c r="E47" s="34">
        <f t="shared" si="6"/>
        <v>12.208630294921377</v>
      </c>
      <c r="F47" s="33">
        <v>0</v>
      </c>
      <c r="G47" s="33">
        <v>0</v>
      </c>
      <c r="H47" s="33">
        <f t="shared" si="7"/>
        <v>16461</v>
      </c>
      <c r="I47" s="69">
        <f t="shared" ref="I47:I64" si="8">H47/H$64</f>
        <v>4.7920685472857903E-2</v>
      </c>
    </row>
    <row r="48" spans="1:9">
      <c r="B48" s="25" t="s">
        <v>246</v>
      </c>
      <c r="C48" s="33">
        <v>24787</v>
      </c>
      <c r="D48" s="33">
        <f t="shared" si="5"/>
        <v>1072762.5</v>
      </c>
      <c r="E48" s="34">
        <f t="shared" si="6"/>
        <v>23.10576665384929</v>
      </c>
      <c r="F48" s="33">
        <v>0</v>
      </c>
      <c r="G48" s="33">
        <v>0</v>
      </c>
      <c r="H48" s="33">
        <f t="shared" si="7"/>
        <v>24787</v>
      </c>
      <c r="I48" s="69">
        <f t="shared" si="8"/>
        <v>7.2159044457549906E-2</v>
      </c>
    </row>
    <row r="49" spans="2:9">
      <c r="B49" s="25" t="s">
        <v>196</v>
      </c>
      <c r="C49" s="33">
        <v>0</v>
      </c>
      <c r="D49" s="33">
        <f t="shared" si="5"/>
        <v>1115556.5</v>
      </c>
      <c r="E49" s="34">
        <f t="shared" si="6"/>
        <v>0</v>
      </c>
      <c r="F49" s="33">
        <v>0</v>
      </c>
      <c r="G49" s="33">
        <v>0</v>
      </c>
      <c r="H49" s="33">
        <f t="shared" si="7"/>
        <v>0</v>
      </c>
      <c r="I49" s="69">
        <f t="shared" si="8"/>
        <v>0</v>
      </c>
    </row>
    <row r="50" spans="2:9">
      <c r="B50" s="25" t="s">
        <v>334</v>
      </c>
      <c r="C50" s="33">
        <v>0</v>
      </c>
      <c r="D50" s="33">
        <f t="shared" si="5"/>
        <v>2118511.5</v>
      </c>
      <c r="E50" s="34">
        <f t="shared" si="6"/>
        <v>0</v>
      </c>
      <c r="F50" s="33">
        <v>0</v>
      </c>
      <c r="G50" s="33">
        <v>0</v>
      </c>
      <c r="H50" s="33">
        <f t="shared" si="7"/>
        <v>0</v>
      </c>
      <c r="I50" s="69">
        <f t="shared" si="8"/>
        <v>0</v>
      </c>
    </row>
    <row r="51" spans="2:9">
      <c r="B51" s="25" t="s">
        <v>335</v>
      </c>
      <c r="C51" s="33">
        <v>5142</v>
      </c>
      <c r="D51" s="33">
        <f t="shared" si="5"/>
        <v>592874.5</v>
      </c>
      <c r="E51" s="34">
        <f>C51*1000/D51</f>
        <v>8.6729990917133382</v>
      </c>
      <c r="F51" s="33">
        <v>0</v>
      </c>
      <c r="G51" s="33">
        <v>0</v>
      </c>
      <c r="H51" s="33">
        <f>C51+G51</f>
        <v>5142</v>
      </c>
      <c r="I51" s="69">
        <f t="shared" si="8"/>
        <v>1.4969209932655084E-2</v>
      </c>
    </row>
    <row r="52" spans="2:9">
      <c r="B52" s="25" t="s">
        <v>336</v>
      </c>
      <c r="C52" s="33">
        <v>29874</v>
      </c>
      <c r="D52" s="33">
        <f t="shared" si="5"/>
        <v>2532976.5</v>
      </c>
      <c r="E52" s="34">
        <f>C53*1000/D52</f>
        <v>6.0726974766643114</v>
      </c>
      <c r="F52" s="33">
        <v>0</v>
      </c>
      <c r="G52" s="33">
        <v>0</v>
      </c>
      <c r="H52" s="33">
        <f>C53+G52</f>
        <v>15382</v>
      </c>
      <c r="I52" s="69">
        <f t="shared" si="8"/>
        <v>4.4779538542221026E-2</v>
      </c>
    </row>
    <row r="53" spans="2:9">
      <c r="B53" s="25" t="s">
        <v>263</v>
      </c>
      <c r="C53" s="33">
        <v>15382</v>
      </c>
      <c r="D53" s="33">
        <f t="shared" si="5"/>
        <v>2111443</v>
      </c>
      <c r="E53" s="34">
        <f>C52*1000/D53</f>
        <v>14.148617793613184</v>
      </c>
      <c r="F53" s="33">
        <v>0</v>
      </c>
      <c r="G53" s="33">
        <v>0</v>
      </c>
      <c r="H53" s="33">
        <f>C52+G53</f>
        <v>29874</v>
      </c>
      <c r="I53" s="69">
        <f t="shared" si="8"/>
        <v>8.6968140320524703E-2</v>
      </c>
    </row>
    <row r="54" spans="2:9">
      <c r="B54" s="25" t="s">
        <v>264</v>
      </c>
      <c r="C54" s="33">
        <v>28003</v>
      </c>
      <c r="D54" s="33">
        <f t="shared" si="5"/>
        <v>7562279</v>
      </c>
      <c r="E54" s="34">
        <f t="shared" si="6"/>
        <v>3.7029842458867228</v>
      </c>
      <c r="F54" s="33">
        <v>0</v>
      </c>
      <c r="G54" s="33">
        <v>0</v>
      </c>
      <c r="H54" s="33">
        <f t="shared" si="7"/>
        <v>28003</v>
      </c>
      <c r="I54" s="69">
        <f t="shared" si="8"/>
        <v>8.1521350786491698E-2</v>
      </c>
    </row>
    <row r="55" spans="2:9">
      <c r="B55" s="25" t="s">
        <v>265</v>
      </c>
      <c r="C55" s="33">
        <v>31290</v>
      </c>
      <c r="D55" s="33">
        <f t="shared" si="5"/>
        <v>5121540.5</v>
      </c>
      <c r="E55" s="34">
        <f t="shared" si="6"/>
        <v>6.1094899083586274</v>
      </c>
      <c r="F55" s="33">
        <v>0</v>
      </c>
      <c r="G55" s="33">
        <v>0</v>
      </c>
      <c r="H55" s="33">
        <f t="shared" si="7"/>
        <v>31290</v>
      </c>
      <c r="I55" s="69">
        <f t="shared" si="8"/>
        <v>9.1090349823566244E-2</v>
      </c>
    </row>
    <row r="56" spans="2:9">
      <c r="B56" s="25" t="s">
        <v>253</v>
      </c>
      <c r="C56" s="33">
        <v>5466</v>
      </c>
      <c r="D56" s="33">
        <f t="shared" si="5"/>
        <v>1106067</v>
      </c>
      <c r="E56" s="34">
        <f t="shared" si="6"/>
        <v>4.9418344458337513</v>
      </c>
      <c r="F56" s="33">
        <v>0</v>
      </c>
      <c r="G56" s="33">
        <v>0</v>
      </c>
      <c r="H56" s="33">
        <f t="shared" si="7"/>
        <v>5466</v>
      </c>
      <c r="I56" s="69">
        <f t="shared" si="8"/>
        <v>1.5912427361317132E-2</v>
      </c>
    </row>
    <row r="57" spans="2:9">
      <c r="B57" s="25" t="s">
        <v>254</v>
      </c>
      <c r="C57" s="33">
        <v>33317</v>
      </c>
      <c r="D57" s="33">
        <f t="shared" si="5"/>
        <v>2773719</v>
      </c>
      <c r="E57" s="34">
        <f t="shared" si="6"/>
        <v>12.011670973159141</v>
      </c>
      <c r="F57" s="33">
        <v>0</v>
      </c>
      <c r="G57" s="33">
        <v>0</v>
      </c>
      <c r="H57" s="33">
        <f t="shared" si="7"/>
        <v>33317</v>
      </c>
      <c r="I57" s="69">
        <f t="shared" si="8"/>
        <v>9.6991281082510594E-2</v>
      </c>
    </row>
    <row r="58" spans="2:9">
      <c r="B58" s="25" t="s">
        <v>255</v>
      </c>
      <c r="C58" s="33">
        <v>3504</v>
      </c>
      <c r="D58" s="33">
        <f t="shared" si="5"/>
        <v>6497055.5</v>
      </c>
      <c r="E58" s="34">
        <f t="shared" si="6"/>
        <v>0.53932123559664835</v>
      </c>
      <c r="F58" s="33">
        <v>0</v>
      </c>
      <c r="G58" s="33">
        <v>0</v>
      </c>
      <c r="H58" s="33">
        <f t="shared" si="7"/>
        <v>3504</v>
      </c>
      <c r="I58" s="69">
        <f t="shared" si="8"/>
        <v>1.0200721821085846E-2</v>
      </c>
    </row>
    <row r="59" spans="2:9">
      <c r="B59" s="25" t="s">
        <v>256</v>
      </c>
      <c r="C59" s="33">
        <v>8213</v>
      </c>
      <c r="D59" s="33">
        <f t="shared" si="5"/>
        <v>1473249</v>
      </c>
      <c r="E59" s="34">
        <f t="shared" si="6"/>
        <v>5.574753487020863</v>
      </c>
      <c r="F59" s="33">
        <v>0</v>
      </c>
      <c r="G59" s="33">
        <v>0</v>
      </c>
      <c r="H59" s="33">
        <f t="shared" si="7"/>
        <v>8213</v>
      </c>
      <c r="I59" s="69">
        <f t="shared" si="8"/>
        <v>2.390939735062159E-2</v>
      </c>
    </row>
    <row r="60" spans="2:9">
      <c r="B60" s="25" t="s">
        <v>257</v>
      </c>
      <c r="C60" s="33">
        <v>0</v>
      </c>
      <c r="D60" s="33">
        <f t="shared" si="5"/>
        <v>644521.5</v>
      </c>
      <c r="E60" s="34">
        <f t="shared" si="6"/>
        <v>0</v>
      </c>
      <c r="F60" s="34">
        <f>E65</f>
        <v>7.2780279582511911</v>
      </c>
      <c r="G60" s="33">
        <f>F60*D60/1000</f>
        <v>4690.8454966939953</v>
      </c>
      <c r="H60" s="33">
        <f t="shared" si="7"/>
        <v>4690.8454966939953</v>
      </c>
      <c r="I60" s="69">
        <f t="shared" si="8"/>
        <v>1.365582477667486E-2</v>
      </c>
    </row>
    <row r="61" spans="2:9">
      <c r="B61" s="25" t="s">
        <v>258</v>
      </c>
      <c r="C61" s="33">
        <v>0</v>
      </c>
      <c r="D61" s="33">
        <f t="shared" si="5"/>
        <v>2192387.5</v>
      </c>
      <c r="E61" s="34">
        <f t="shared" si="6"/>
        <v>0</v>
      </c>
      <c r="F61" s="34">
        <f>E65</f>
        <v>7.2780279582511911</v>
      </c>
      <c r="G61" s="33">
        <f>F61*D61/1000</f>
        <v>15956.257520320434</v>
      </c>
      <c r="H61" s="33">
        <f t="shared" si="7"/>
        <v>15956.257520320434</v>
      </c>
      <c r="I61" s="69">
        <f t="shared" si="8"/>
        <v>4.645129688082128E-2</v>
      </c>
    </row>
    <row r="62" spans="2:9">
      <c r="B62" s="25" t="s">
        <v>259</v>
      </c>
      <c r="C62" s="33">
        <v>0</v>
      </c>
      <c r="D62" s="33">
        <f t="shared" si="5"/>
        <v>322818</v>
      </c>
      <c r="E62" s="34">
        <f t="shared" si="6"/>
        <v>0</v>
      </c>
      <c r="F62" s="33">
        <v>0</v>
      </c>
      <c r="G62" s="33">
        <v>0</v>
      </c>
      <c r="H62" s="33">
        <f t="shared" si="7"/>
        <v>0</v>
      </c>
      <c r="I62" s="69">
        <f t="shared" si="8"/>
        <v>0</v>
      </c>
    </row>
    <row r="63" spans="2:9">
      <c r="B63" s="25" t="s">
        <v>247</v>
      </c>
      <c r="C63" s="33">
        <v>0</v>
      </c>
      <c r="D63" s="33">
        <f t="shared" si="5"/>
        <v>166339.5</v>
      </c>
      <c r="E63" s="34">
        <f t="shared" si="6"/>
        <v>0</v>
      </c>
      <c r="F63" s="33">
        <v>0</v>
      </c>
      <c r="G63" s="33">
        <v>0</v>
      </c>
      <c r="H63" s="33">
        <f t="shared" si="7"/>
        <v>0</v>
      </c>
      <c r="I63" s="69">
        <f t="shared" si="8"/>
        <v>0</v>
      </c>
    </row>
    <row r="64" spans="2:9">
      <c r="B64" s="25" t="s">
        <v>329</v>
      </c>
      <c r="C64" s="98">
        <f>SUM(C46:C63)</f>
        <v>322858</v>
      </c>
      <c r="D64" s="33">
        <f t="shared" si="5"/>
        <v>47197552</v>
      </c>
      <c r="E64" s="34"/>
      <c r="F64" s="33"/>
      <c r="G64" s="33">
        <f>G60+G61</f>
        <v>20647.103017014429</v>
      </c>
      <c r="H64" s="33">
        <f>SUM(H46:H63)</f>
        <v>343505.10301701439</v>
      </c>
      <c r="I64" s="69">
        <f t="shared" si="8"/>
        <v>1</v>
      </c>
    </row>
    <row r="65" spans="2:9">
      <c r="B65" s="25" t="s">
        <v>452</v>
      </c>
      <c r="C65" s="33">
        <f>C64</f>
        <v>322858</v>
      </c>
      <c r="D65" s="33">
        <f>D64-D60-D61</f>
        <v>44360643</v>
      </c>
      <c r="E65" s="34">
        <f>C65*1000/D65</f>
        <v>7.2780279582511911</v>
      </c>
    </row>
    <row r="66" spans="2:9">
      <c r="B66" s="25"/>
    </row>
    <row r="67" spans="2:9">
      <c r="B67" s="25"/>
    </row>
    <row r="69" spans="2:9">
      <c r="B69" s="20" t="s">
        <v>479</v>
      </c>
    </row>
    <row r="70" spans="2:9">
      <c r="B70" s="152" t="s">
        <v>725</v>
      </c>
    </row>
    <row r="71" spans="2:9" ht="24" customHeight="1">
      <c r="B71" s="90"/>
      <c r="C71" s="90"/>
      <c r="D71" s="90" t="s">
        <v>443</v>
      </c>
      <c r="E71" s="90" t="s">
        <v>314</v>
      </c>
      <c r="F71" s="90"/>
      <c r="G71" s="90"/>
      <c r="H71" s="90"/>
      <c r="I71" s="90"/>
    </row>
    <row r="72" spans="2:9" ht="42.75" customHeight="1">
      <c r="B72" s="31"/>
      <c r="C72" s="31" t="s">
        <v>306</v>
      </c>
      <c r="D72" s="31" t="s">
        <v>166</v>
      </c>
      <c r="E72" s="31" t="s">
        <v>167</v>
      </c>
      <c r="F72" s="63" t="s">
        <v>317</v>
      </c>
    </row>
    <row r="73" spans="2:9">
      <c r="B73" s="152" t="s">
        <v>244</v>
      </c>
      <c r="C73" s="102">
        <f>I46</f>
        <v>0.35347073139110224</v>
      </c>
      <c r="D73" s="69">
        <f>+'FP060'!C89</f>
        <v>0.11703602522541982</v>
      </c>
      <c r="E73" s="69">
        <f>+'FP063'!E75</f>
        <v>0.16030357438501955</v>
      </c>
      <c r="F73" s="69">
        <f>C73*C$93+D73*D$93+E73*E$93</f>
        <v>0.25038429300277482</v>
      </c>
    </row>
    <row r="74" spans="2:9">
      <c r="B74" s="152" t="s">
        <v>245</v>
      </c>
      <c r="C74" s="102">
        <f t="shared" ref="C74:C90" si="9">I47</f>
        <v>4.7920685472857903E-2</v>
      </c>
      <c r="D74" s="69">
        <f>+'FP060'!C90</f>
        <v>5.0913610288600537E-2</v>
      </c>
      <c r="E74" s="69">
        <f>+'FP063'!E76</f>
        <v>4.2414451340701265E-2</v>
      </c>
      <c r="F74" s="69">
        <f t="shared" ref="F74:F90" si="10">C74*C$93+D74*D$93+E74*E$93</f>
        <v>4.6444942347630629E-2</v>
      </c>
    </row>
    <row r="75" spans="2:9">
      <c r="B75" s="152" t="s">
        <v>246</v>
      </c>
      <c r="C75" s="102">
        <f t="shared" si="9"/>
        <v>7.2159044457549906E-2</v>
      </c>
      <c r="D75" s="69">
        <f>+'FP060'!C91</f>
        <v>1.8096437282882318E-2</v>
      </c>
      <c r="E75" s="69">
        <f>+'FP063'!E77</f>
        <v>3.3579376756406973E-2</v>
      </c>
      <c r="F75" s="69">
        <f t="shared" si="10"/>
        <v>5.0542215249850461E-2</v>
      </c>
    </row>
    <row r="76" spans="2:9">
      <c r="B76" s="152" t="s">
        <v>196</v>
      </c>
      <c r="C76" s="102">
        <f t="shared" si="9"/>
        <v>0</v>
      </c>
      <c r="D76" s="69">
        <f>+'FP060'!C92</f>
        <v>9.1926748455950138E-3</v>
      </c>
      <c r="E76" s="69">
        <f>+'FP063'!E78</f>
        <v>9.9308580800455178E-3</v>
      </c>
      <c r="F76" s="69">
        <f t="shared" si="10"/>
        <v>4.8544844120848056E-3</v>
      </c>
    </row>
    <row r="77" spans="2:9">
      <c r="B77" s="152" t="s">
        <v>334</v>
      </c>
      <c r="C77" s="102">
        <f t="shared" si="9"/>
        <v>0</v>
      </c>
      <c r="D77" s="69">
        <f>+'FP060'!C93</f>
        <v>2.086339211737696E-2</v>
      </c>
      <c r="E77" s="69">
        <f>+'FP063'!E79</f>
        <v>2.1091149338381701E-2</v>
      </c>
      <c r="F77" s="69">
        <f t="shared" si="10"/>
        <v>1.0511344089349299E-2</v>
      </c>
    </row>
    <row r="78" spans="2:9">
      <c r="B78" s="152" t="s">
        <v>335</v>
      </c>
      <c r="C78" s="102">
        <f t="shared" si="9"/>
        <v>1.4969209932655084E-2</v>
      </c>
      <c r="D78" s="69">
        <f>+'FP060'!C94</f>
        <v>1.2377278583838216E-2</v>
      </c>
      <c r="E78" s="69">
        <f>+'FP063'!E80</f>
        <v>1.0105044170127021E-2</v>
      </c>
      <c r="F78" s="69">
        <f t="shared" si="10"/>
        <v>1.287863061019872E-2</v>
      </c>
    </row>
    <row r="79" spans="2:9">
      <c r="B79" s="152" t="s">
        <v>336</v>
      </c>
      <c r="C79" s="102">
        <f t="shared" si="9"/>
        <v>4.4779538542221026E-2</v>
      </c>
      <c r="D79" s="69">
        <f>+'FP060'!C95</f>
        <v>6.7974437475834731E-2</v>
      </c>
      <c r="E79" s="69">
        <f>+'FP063'!E81</f>
        <v>4.1977757825980851E-2</v>
      </c>
      <c r="F79" s="69">
        <f t="shared" si="10"/>
        <v>4.7285797272256749E-2</v>
      </c>
    </row>
    <row r="80" spans="2:9">
      <c r="B80" s="152" t="s">
        <v>263</v>
      </c>
      <c r="C80" s="102">
        <f t="shared" si="9"/>
        <v>8.6968140320524703E-2</v>
      </c>
      <c r="D80" s="69">
        <f>+'FP060'!C96</f>
        <v>4.6290313530384146E-2</v>
      </c>
      <c r="E80" s="69">
        <f>+'FP063'!E82</f>
        <v>6.0021078153111626E-2</v>
      </c>
      <c r="F80" s="69">
        <f t="shared" si="10"/>
        <v>7.1430955524192097E-2</v>
      </c>
    </row>
    <row r="81" spans="2:6">
      <c r="B81" s="152" t="s">
        <v>264</v>
      </c>
      <c r="C81" s="102">
        <f t="shared" si="9"/>
        <v>8.1521350786491698E-2</v>
      </c>
      <c r="D81" s="69">
        <f>+'FP060'!C97</f>
        <v>0.20850463508567635</v>
      </c>
      <c r="E81" s="69">
        <f>+'FP063'!E83</f>
        <v>0.16607616969261582</v>
      </c>
      <c r="F81" s="69">
        <f t="shared" si="10"/>
        <v>0.13017551073635339</v>
      </c>
    </row>
    <row r="82" spans="2:6">
      <c r="B82" s="152" t="s">
        <v>265</v>
      </c>
      <c r="C82" s="102">
        <f t="shared" si="9"/>
        <v>9.1090349823566244E-2</v>
      </c>
      <c r="D82" s="69">
        <f>+'FP060'!C98</f>
        <v>8.7833246486378747E-2</v>
      </c>
      <c r="E82" s="69">
        <f>+'FP063'!E84</f>
        <v>9.8102734305544212E-2</v>
      </c>
      <c r="F82" s="69">
        <f t="shared" si="10"/>
        <v>9.3053098035975015E-2</v>
      </c>
    </row>
    <row r="83" spans="2:6">
      <c r="B83" s="152" t="s">
        <v>253</v>
      </c>
      <c r="C83" s="102">
        <f t="shared" si="9"/>
        <v>1.5912427361317132E-2</v>
      </c>
      <c r="D83" s="69">
        <f>+'FP060'!C99</f>
        <v>1.2358387354365404E-2</v>
      </c>
      <c r="E83" s="69">
        <f>+'FP063'!E85</f>
        <v>2.4394432407569049E-2</v>
      </c>
      <c r="F83" s="69">
        <f t="shared" si="10"/>
        <v>1.8344482623176547E-2</v>
      </c>
    </row>
    <row r="84" spans="2:6">
      <c r="B84" s="152" t="s">
        <v>254</v>
      </c>
      <c r="C84" s="102">
        <f t="shared" si="9"/>
        <v>9.6991281082510594E-2</v>
      </c>
      <c r="D84" s="69">
        <f>+'FP060'!C100</f>
        <v>5.8444932675298045E-2</v>
      </c>
      <c r="E84" s="69">
        <f>+'FP063'!E86</f>
        <v>4.859786299649399E-2</v>
      </c>
      <c r="F84" s="69">
        <f t="shared" si="10"/>
        <v>7.4274529089200458E-2</v>
      </c>
    </row>
    <row r="85" spans="2:6">
      <c r="B85" s="152" t="s">
        <v>255</v>
      </c>
      <c r="C85" s="102">
        <f t="shared" si="9"/>
        <v>1.0200721821085846E-2</v>
      </c>
      <c r="D85" s="69">
        <f>+'FP060'!C101</f>
        <v>0.13874389383948316</v>
      </c>
      <c r="E85" s="69">
        <f>+'FP063'!E87</f>
        <v>0.17120484732555918</v>
      </c>
      <c r="F85" s="69">
        <f t="shared" si="10"/>
        <v>8.5824092889536546E-2</v>
      </c>
    </row>
    <row r="86" spans="2:6">
      <c r="B86" s="152" t="s">
        <v>256</v>
      </c>
      <c r="C86" s="102">
        <f t="shared" si="9"/>
        <v>2.390939735062159E-2</v>
      </c>
      <c r="D86" s="69">
        <f>+'FP060'!C102</f>
        <v>3.7826357505584572E-2</v>
      </c>
      <c r="E86" s="69">
        <f>+'FP063'!E88</f>
        <v>2.6329725696856519E-2</v>
      </c>
      <c r="F86" s="69">
        <f t="shared" si="10"/>
        <v>2.6847438125418358E-2</v>
      </c>
    </row>
    <row r="87" spans="2:6">
      <c r="B87" s="152" t="s">
        <v>257</v>
      </c>
      <c r="C87" s="102">
        <f t="shared" si="9"/>
        <v>1.365582477667486E-2</v>
      </c>
      <c r="D87" s="69">
        <f>+'FP060'!C103</f>
        <v>2.7263844384052938E-2</v>
      </c>
      <c r="E87" s="69">
        <f>+'FP063'!E89</f>
        <v>1.9808485406391442E-2</v>
      </c>
      <c r="F87" s="69">
        <f t="shared" si="10"/>
        <v>1.785265199436005E-2</v>
      </c>
    </row>
    <row r="88" spans="2:6">
      <c r="B88" s="152" t="s">
        <v>258</v>
      </c>
      <c r="C88" s="102">
        <f t="shared" si="9"/>
        <v>4.645129688082128E-2</v>
      </c>
      <c r="D88" s="69">
        <f>+'FP060'!C104</f>
        <v>7.5617089559589762E-2</v>
      </c>
      <c r="E88" s="69">
        <f>+'FP063'!E90</f>
        <v>5.3708597430570826E-2</v>
      </c>
      <c r="F88" s="69">
        <f t="shared" si="10"/>
        <v>5.3372665541185957E-2</v>
      </c>
    </row>
    <row r="89" spans="2:6">
      <c r="B89" s="152" t="s">
        <v>259</v>
      </c>
      <c r="C89" s="102">
        <f t="shared" si="9"/>
        <v>0</v>
      </c>
      <c r="D89" s="69">
        <f>+'FP060'!C105</f>
        <v>8.2073034361386521E-3</v>
      </c>
      <c r="E89" s="69">
        <f>+'FP063'!E91</f>
        <v>1.0083483277225596E-2</v>
      </c>
      <c r="F89" s="69">
        <f t="shared" si="10"/>
        <v>4.7597627684627256E-3</v>
      </c>
    </row>
    <row r="90" spans="2:6">
      <c r="B90" s="152" t="s">
        <v>247</v>
      </c>
      <c r="C90" s="102">
        <f t="shared" si="9"/>
        <v>0</v>
      </c>
      <c r="D90" s="69">
        <f>+'FP060'!C106</f>
        <v>2.456140323500704E-3</v>
      </c>
      <c r="E90" s="69">
        <f>+'FP063'!E92</f>
        <v>2.2703714113988527E-3</v>
      </c>
      <c r="F90" s="69">
        <f t="shared" si="10"/>
        <v>1.1631056879934161E-3</v>
      </c>
    </row>
    <row r="91" spans="2:6">
      <c r="B91" s="153" t="s">
        <v>248</v>
      </c>
      <c r="C91" s="69">
        <f>SUM(C73:C90)</f>
        <v>1</v>
      </c>
      <c r="D91" s="69">
        <f>SUM(D73:D90)</f>
        <v>1</v>
      </c>
      <c r="E91" s="69">
        <f>SUM(E73:E90)</f>
        <v>1</v>
      </c>
      <c r="F91" s="69">
        <f>SUM(F73:F90)</f>
        <v>1</v>
      </c>
    </row>
    <row r="93" spans="2:6">
      <c r="B93" s="152" t="s">
        <v>19</v>
      </c>
      <c r="C93" s="115">
        <v>0.5</v>
      </c>
      <c r="D93" s="69">
        <f>'FP066'!D125</f>
        <v>0.15029415836101884</v>
      </c>
      <c r="E93" s="69">
        <f>'FP066'!E125</f>
        <v>0.34970584163898116</v>
      </c>
    </row>
    <row r="94" spans="2:6">
      <c r="B94" s="152" t="s">
        <v>42</v>
      </c>
    </row>
    <row r="97" spans="2:7">
      <c r="B97" s="20" t="s">
        <v>367</v>
      </c>
    </row>
    <row r="98" spans="2:7">
      <c r="B98" s="152" t="s">
        <v>410</v>
      </c>
    </row>
    <row r="102" spans="2:7" ht="38.25">
      <c r="B102" s="31"/>
      <c r="C102" s="31" t="s">
        <v>43</v>
      </c>
      <c r="D102" s="31" t="s">
        <v>411</v>
      </c>
      <c r="E102" s="31" t="s">
        <v>368</v>
      </c>
      <c r="F102" s="81" t="s">
        <v>173</v>
      </c>
      <c r="G102" s="31"/>
    </row>
    <row r="103" spans="2:7">
      <c r="B103" s="152" t="s">
        <v>244</v>
      </c>
      <c r="C103" s="69">
        <f>I46</f>
        <v>0.35347073139110224</v>
      </c>
      <c r="D103" s="69">
        <f>F73</f>
        <v>0.25038429300277482</v>
      </c>
      <c r="E103" s="69">
        <f>C103*C$123+D103*D$123</f>
        <v>0.31910858526165975</v>
      </c>
      <c r="F103" s="33">
        <f>E103*F$124</f>
        <v>109615.42745392017</v>
      </c>
    </row>
    <row r="104" spans="2:7">
      <c r="B104" s="152" t="s">
        <v>245</v>
      </c>
      <c r="C104" s="69">
        <f t="shared" ref="C104:C120" si="11">I47</f>
        <v>4.7920685472857903E-2</v>
      </c>
      <c r="D104" s="69">
        <f t="shared" ref="D104:D120" si="12">F74</f>
        <v>4.6444942347630629E-2</v>
      </c>
      <c r="E104" s="69">
        <f t="shared" ref="E104:E120" si="13">C104*C$123+D104*D$123</f>
        <v>4.7428771097782138E-2</v>
      </c>
      <c r="F104" s="33">
        <f t="shared" ref="F104:F120" si="14">E104*F$124</f>
        <v>16292.02490191405</v>
      </c>
    </row>
    <row r="105" spans="2:7">
      <c r="B105" s="152" t="s">
        <v>246</v>
      </c>
      <c r="C105" s="69">
        <f t="shared" si="11"/>
        <v>7.2159044457549906E-2</v>
      </c>
      <c r="D105" s="69">
        <f t="shared" si="12"/>
        <v>5.0542215249850461E-2</v>
      </c>
      <c r="E105" s="69">
        <f t="shared" si="13"/>
        <v>6.4953434721650091E-2</v>
      </c>
      <c r="F105" s="33">
        <f t="shared" si="14"/>
        <v>22311.83628536934</v>
      </c>
    </row>
    <row r="106" spans="2:7">
      <c r="B106" s="152" t="s">
        <v>196</v>
      </c>
      <c r="C106" s="69">
        <f t="shared" si="11"/>
        <v>0</v>
      </c>
      <c r="D106" s="69">
        <f t="shared" si="12"/>
        <v>4.8544844120848056E-3</v>
      </c>
      <c r="E106" s="69">
        <f t="shared" si="13"/>
        <v>1.6181614706949352E-3</v>
      </c>
      <c r="F106" s="33">
        <f t="shared" si="14"/>
        <v>555.84672268922736</v>
      </c>
    </row>
    <row r="107" spans="2:7">
      <c r="B107" s="152" t="s">
        <v>334</v>
      </c>
      <c r="C107" s="69">
        <f t="shared" si="11"/>
        <v>0</v>
      </c>
      <c r="D107" s="69">
        <f t="shared" si="12"/>
        <v>1.0511344089349299E-2</v>
      </c>
      <c r="E107" s="69">
        <f t="shared" si="13"/>
        <v>3.5037813631164328E-3</v>
      </c>
      <c r="F107" s="33">
        <f t="shared" si="14"/>
        <v>1203.5667780864055</v>
      </c>
    </row>
    <row r="108" spans="2:7">
      <c r="B108" s="152" t="s">
        <v>335</v>
      </c>
      <c r="C108" s="69">
        <f t="shared" si="11"/>
        <v>1.4969209932655084E-2</v>
      </c>
      <c r="D108" s="69">
        <f t="shared" si="12"/>
        <v>1.287863061019872E-2</v>
      </c>
      <c r="E108" s="69">
        <f t="shared" si="13"/>
        <v>1.427235015850296E-2</v>
      </c>
      <c r="F108" s="33">
        <f t="shared" si="14"/>
        <v>4902.6251114914621</v>
      </c>
    </row>
    <row r="109" spans="2:7">
      <c r="B109" s="152" t="s">
        <v>336</v>
      </c>
      <c r="C109" s="69">
        <f t="shared" si="11"/>
        <v>4.4779538542221026E-2</v>
      </c>
      <c r="D109" s="69">
        <f t="shared" si="12"/>
        <v>4.7285797272256749E-2</v>
      </c>
      <c r="E109" s="69">
        <f t="shared" si="13"/>
        <v>4.5614958118899596E-2</v>
      </c>
      <c r="F109" s="33">
        <f t="shared" si="14"/>
        <v>15668.970887749405</v>
      </c>
    </row>
    <row r="110" spans="2:7">
      <c r="B110" s="152" t="s">
        <v>263</v>
      </c>
      <c r="C110" s="69">
        <f t="shared" si="11"/>
        <v>8.6968140320524703E-2</v>
      </c>
      <c r="D110" s="69">
        <f t="shared" si="12"/>
        <v>7.1430955524192097E-2</v>
      </c>
      <c r="E110" s="69">
        <f t="shared" si="13"/>
        <v>8.1789078721747163E-2</v>
      </c>
      <c r="F110" s="33">
        <f t="shared" si="14"/>
        <v>28094.965911980464</v>
      </c>
    </row>
    <row r="111" spans="2:7">
      <c r="B111" s="152" t="s">
        <v>264</v>
      </c>
      <c r="C111" s="69">
        <f t="shared" si="11"/>
        <v>8.1521350786491698E-2</v>
      </c>
      <c r="D111" s="69">
        <f t="shared" si="12"/>
        <v>0.13017551073635339</v>
      </c>
      <c r="E111" s="69">
        <f t="shared" si="13"/>
        <v>9.7739404103112257E-2</v>
      </c>
      <c r="F111" s="33">
        <f t="shared" si="14"/>
        <v>33573.984075261178</v>
      </c>
    </row>
    <row r="112" spans="2:7">
      <c r="B112" s="152" t="s">
        <v>265</v>
      </c>
      <c r="C112" s="69">
        <f t="shared" si="11"/>
        <v>9.1090349823566244E-2</v>
      </c>
      <c r="D112" s="69">
        <f t="shared" si="12"/>
        <v>9.3053098035975015E-2</v>
      </c>
      <c r="E112" s="69">
        <f t="shared" si="13"/>
        <v>9.1744599227702492E-2</v>
      </c>
      <c r="F112" s="33">
        <f t="shared" si="14"/>
        <v>31514.738008966648</v>
      </c>
    </row>
    <row r="113" spans="2:6">
      <c r="B113" s="152" t="s">
        <v>253</v>
      </c>
      <c r="C113" s="69">
        <f t="shared" si="11"/>
        <v>1.5912427361317132E-2</v>
      </c>
      <c r="D113" s="69">
        <f t="shared" si="12"/>
        <v>1.8344482623176547E-2</v>
      </c>
      <c r="E113" s="69">
        <f t="shared" si="13"/>
        <v>1.6723112448603604E-2</v>
      </c>
      <c r="F113" s="33">
        <f t="shared" si="14"/>
        <v>5744.4744644226976</v>
      </c>
    </row>
    <row r="114" spans="2:6">
      <c r="B114" s="152" t="s">
        <v>254</v>
      </c>
      <c r="C114" s="69">
        <f t="shared" si="11"/>
        <v>9.6991281082510594E-2</v>
      </c>
      <c r="D114" s="69">
        <f t="shared" si="12"/>
        <v>7.4274529089200458E-2</v>
      </c>
      <c r="E114" s="69">
        <f t="shared" si="13"/>
        <v>8.9419030418073878E-2</v>
      </c>
      <c r="F114" s="33">
        <f t="shared" si="14"/>
        <v>30715.893255442017</v>
      </c>
    </row>
    <row r="115" spans="2:6">
      <c r="B115" s="152" t="s">
        <v>255</v>
      </c>
      <c r="C115" s="69">
        <f t="shared" si="11"/>
        <v>1.0200721821085846E-2</v>
      </c>
      <c r="D115" s="69">
        <f t="shared" si="12"/>
        <v>8.5824092889536546E-2</v>
      </c>
      <c r="E115" s="69">
        <f t="shared" si="13"/>
        <v>3.5408512177236076E-2</v>
      </c>
      <c r="F115" s="33">
        <f t="shared" si="14"/>
        <v>12163.004623120689</v>
      </c>
    </row>
    <row r="116" spans="2:6">
      <c r="B116" s="152" t="s">
        <v>256</v>
      </c>
      <c r="C116" s="69">
        <f t="shared" si="11"/>
        <v>2.390939735062159E-2</v>
      </c>
      <c r="D116" s="69">
        <f t="shared" si="12"/>
        <v>2.6847438125418358E-2</v>
      </c>
      <c r="E116" s="69">
        <f t="shared" si="13"/>
        <v>2.4888744275553844E-2</v>
      </c>
      <c r="F116" s="33">
        <f t="shared" si="14"/>
        <v>8549.4106663382518</v>
      </c>
    </row>
    <row r="117" spans="2:6">
      <c r="B117" s="152" t="s">
        <v>257</v>
      </c>
      <c r="C117" s="69">
        <f t="shared" si="11"/>
        <v>1.365582477667486E-2</v>
      </c>
      <c r="D117" s="69">
        <f t="shared" si="12"/>
        <v>1.785265199436005E-2</v>
      </c>
      <c r="E117" s="69">
        <f t="shared" si="13"/>
        <v>1.5054767182569923E-2</v>
      </c>
      <c r="F117" s="33">
        <f t="shared" si="14"/>
        <v>5171.3893519458497</v>
      </c>
    </row>
    <row r="118" spans="2:6">
      <c r="B118" s="152" t="s">
        <v>258</v>
      </c>
      <c r="C118" s="69">
        <f t="shared" si="11"/>
        <v>4.645129688082128E-2</v>
      </c>
      <c r="D118" s="69">
        <f t="shared" si="12"/>
        <v>5.3372665541185957E-2</v>
      </c>
      <c r="E118" s="69">
        <f t="shared" si="13"/>
        <v>4.8758419767609501E-2</v>
      </c>
      <c r="F118" s="33">
        <f t="shared" si="14"/>
        <v>16748.766005219535</v>
      </c>
    </row>
    <row r="119" spans="2:6">
      <c r="B119" s="152" t="s">
        <v>259</v>
      </c>
      <c r="C119" s="69">
        <f t="shared" si="11"/>
        <v>0</v>
      </c>
      <c r="D119" s="69">
        <f t="shared" si="12"/>
        <v>4.7597627684627256E-3</v>
      </c>
      <c r="E119" s="69">
        <f t="shared" si="13"/>
        <v>1.5865875894875751E-3</v>
      </c>
      <c r="F119" s="33">
        <f t="shared" si="14"/>
        <v>545.00093337244607</v>
      </c>
    </row>
    <row r="120" spans="2:6">
      <c r="B120" s="152" t="s">
        <v>247</v>
      </c>
      <c r="C120" s="69">
        <f t="shared" si="11"/>
        <v>0</v>
      </c>
      <c r="D120" s="69">
        <f t="shared" si="12"/>
        <v>1.1631056879934161E-3</v>
      </c>
      <c r="E120" s="69">
        <f t="shared" si="13"/>
        <v>3.8770189599780536E-4</v>
      </c>
      <c r="F120" s="33">
        <f t="shared" si="14"/>
        <v>133.17757972461794</v>
      </c>
    </row>
    <row r="121" spans="2:6">
      <c r="B121" s="153" t="s">
        <v>248</v>
      </c>
      <c r="C121" s="69">
        <f>SUM(C103:C120)</f>
        <v>1</v>
      </c>
      <c r="D121" s="69">
        <f>SUM(D103:D120)</f>
        <v>1</v>
      </c>
      <c r="E121" s="69">
        <f>SUM(E103:E120)</f>
        <v>1</v>
      </c>
      <c r="F121" s="33">
        <f>SUM(F103:F120)</f>
        <v>343505.10301701445</v>
      </c>
    </row>
    <row r="122" spans="2:6">
      <c r="C122" s="69"/>
      <c r="D122" s="69"/>
      <c r="E122" s="69"/>
    </row>
    <row r="123" spans="2:6">
      <c r="B123" s="152" t="s">
        <v>19</v>
      </c>
      <c r="C123" s="69">
        <f>2/3</f>
        <v>0.66666666666666663</v>
      </c>
      <c r="D123" s="69">
        <f>1/3</f>
        <v>0.33333333333333331</v>
      </c>
      <c r="E123" s="69">
        <f>C123+D123</f>
        <v>1</v>
      </c>
    </row>
    <row r="124" spans="2:6">
      <c r="B124" s="152" t="s">
        <v>63</v>
      </c>
      <c r="F124" s="33">
        <f>B6+G64</f>
        <v>343505.10301701445</v>
      </c>
    </row>
  </sheetData>
  <mergeCells count="7">
    <mergeCell ref="B13:I13"/>
    <mergeCell ref="B17:C17"/>
    <mergeCell ref="B41:D41"/>
    <mergeCell ref="B2:C2"/>
    <mergeCell ref="B5:C5"/>
    <mergeCell ref="B8:C8"/>
    <mergeCell ref="B12:H12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/>
  <dimension ref="A2:I64"/>
  <sheetViews>
    <sheetView zoomScale="85" zoomScaleNormal="85" workbookViewId="0">
      <selection activeCell="O27" sqref="O27"/>
    </sheetView>
  </sheetViews>
  <sheetFormatPr baseColWidth="10" defaultRowHeight="12.75"/>
  <cols>
    <col min="1" max="1" width="6.375" style="152" customWidth="1"/>
    <col min="2" max="2" width="11" style="152"/>
    <col min="3" max="3" width="12.5" style="152" customWidth="1"/>
    <col min="4" max="4" width="11" style="152"/>
    <col min="5" max="5" width="13.5" style="152" customWidth="1"/>
    <col min="6" max="16384" width="11" style="152"/>
  </cols>
  <sheetData>
    <row r="2" spans="2:9">
      <c r="B2" s="207" t="s">
        <v>297</v>
      </c>
      <c r="C2" s="207"/>
    </row>
    <row r="3" spans="2:9">
      <c r="B3" s="32" t="s">
        <v>25</v>
      </c>
      <c r="C3" s="33"/>
    </row>
    <row r="5" spans="2:9">
      <c r="B5" s="207" t="s">
        <v>337</v>
      </c>
      <c r="C5" s="207"/>
    </row>
    <row r="6" spans="2:9">
      <c r="B6" s="37">
        <f>+'Resumen 2012'!D37</f>
        <v>326342.17663</v>
      </c>
    </row>
    <row r="7" spans="2:9">
      <c r="B7" s="43"/>
    </row>
    <row r="8" spans="2:9">
      <c r="B8" s="207" t="s">
        <v>338</v>
      </c>
      <c r="C8" s="207"/>
    </row>
    <row r="9" spans="2:9">
      <c r="B9" s="25" t="s">
        <v>10</v>
      </c>
      <c r="C9" s="25"/>
      <c r="D9" s="25"/>
      <c r="E9" s="25"/>
      <c r="F9" s="25"/>
    </row>
    <row r="10" spans="2:9">
      <c r="B10" s="206"/>
      <c r="C10" s="206"/>
      <c r="D10" s="206"/>
      <c r="E10" s="206"/>
      <c r="F10" s="206"/>
      <c r="G10" s="206"/>
      <c r="H10" s="206"/>
      <c r="I10" s="206"/>
    </row>
    <row r="11" spans="2:9">
      <c r="B11" s="153" t="s">
        <v>261</v>
      </c>
    </row>
    <row r="12" spans="2:9">
      <c r="B12" s="206" t="s">
        <v>251</v>
      </c>
      <c r="C12" s="206"/>
      <c r="D12" s="206"/>
      <c r="E12" s="206"/>
      <c r="F12" s="206"/>
      <c r="G12" s="206"/>
      <c r="H12" s="206"/>
    </row>
    <row r="13" spans="2:9" ht="16.5">
      <c r="B13" s="129"/>
    </row>
    <row r="15" spans="2:9">
      <c r="B15" s="206" t="s">
        <v>302</v>
      </c>
      <c r="C15" s="206"/>
    </row>
    <row r="16" spans="2:9">
      <c r="C16" s="152" t="s">
        <v>539</v>
      </c>
    </row>
    <row r="17" spans="1:8" ht="54">
      <c r="A17" s="61"/>
      <c r="B17" s="118"/>
      <c r="C17" s="118" t="s">
        <v>538</v>
      </c>
      <c r="D17" s="118" t="s">
        <v>172</v>
      </c>
      <c r="E17" s="118" t="s">
        <v>220</v>
      </c>
      <c r="F17" s="118" t="s">
        <v>385</v>
      </c>
      <c r="G17" s="118" t="s">
        <v>59</v>
      </c>
      <c r="H17" s="118" t="s">
        <v>272</v>
      </c>
    </row>
    <row r="18" spans="1:8">
      <c r="B18" s="152" t="s">
        <v>244</v>
      </c>
      <c r="C18" s="33">
        <v>8445142.5</v>
      </c>
      <c r="D18" s="33">
        <f>C43</f>
        <v>0</v>
      </c>
      <c r="E18" s="33">
        <f>G43</f>
        <v>13637.579797187234</v>
      </c>
      <c r="F18" s="34">
        <f t="shared" ref="F18:F36" si="0">E18*1000/C18</f>
        <v>1.6148430647780347</v>
      </c>
      <c r="G18" s="33">
        <f>+F18-F$36</f>
        <v>-5.2995447117320689</v>
      </c>
      <c r="H18" s="33">
        <f>+G18*C18/1000</f>
        <v>-44755.410275698741</v>
      </c>
    </row>
    <row r="19" spans="1:8">
      <c r="B19" s="152" t="s">
        <v>245</v>
      </c>
      <c r="C19" s="33">
        <v>1348308.5</v>
      </c>
      <c r="D19" s="33">
        <f t="shared" ref="D19:D35" si="1">C44</f>
        <v>0</v>
      </c>
      <c r="E19" s="33">
        <f t="shared" ref="E19:E35" si="2">G44</f>
        <v>2426.9467210181328</v>
      </c>
      <c r="F19" s="34">
        <f t="shared" si="0"/>
        <v>1.799993637226297</v>
      </c>
      <c r="G19" s="33">
        <f t="shared" ref="G19:G36" si="3">+F19-F$36</f>
        <v>-5.1143941392838066</v>
      </c>
      <c r="H19" s="33">
        <f t="shared" ref="H19:H36" si="4">+G19*C19/1000</f>
        <v>-6895.7810903465406</v>
      </c>
    </row>
    <row r="20" spans="1:8">
      <c r="B20" s="152" t="s">
        <v>246</v>
      </c>
      <c r="C20" s="33">
        <v>1072762.5</v>
      </c>
      <c r="D20" s="33">
        <f t="shared" si="1"/>
        <v>0</v>
      </c>
      <c r="E20" s="33">
        <f t="shared" si="2"/>
        <v>1942.4018748662963</v>
      </c>
      <c r="F20" s="34">
        <f t="shared" si="0"/>
        <v>1.8106541521224842</v>
      </c>
      <c r="G20" s="33">
        <f t="shared" si="3"/>
        <v>-5.1037336243876199</v>
      </c>
      <c r="H20" s="33">
        <f t="shared" si="4"/>
        <v>-5475.0940422321237</v>
      </c>
    </row>
    <row r="21" spans="1:8">
      <c r="B21" s="152" t="s">
        <v>196</v>
      </c>
      <c r="C21" s="33">
        <v>1115556.5</v>
      </c>
      <c r="D21" s="33">
        <f t="shared" si="1"/>
        <v>0</v>
      </c>
      <c r="E21" s="33">
        <f t="shared" si="2"/>
        <v>526.75648039932116</v>
      </c>
      <c r="F21" s="34">
        <f t="shared" si="0"/>
        <v>0.47219166433911791</v>
      </c>
      <c r="G21" s="33">
        <f t="shared" si="3"/>
        <v>-6.4421961121709863</v>
      </c>
      <c r="H21" s="33">
        <f t="shared" si="4"/>
        <v>-7186.6337472070727</v>
      </c>
    </row>
    <row r="22" spans="1:8">
      <c r="B22" s="152" t="s">
        <v>334</v>
      </c>
      <c r="C22" s="33">
        <v>2118511.5</v>
      </c>
      <c r="D22" s="33">
        <f t="shared" si="1"/>
        <v>0</v>
      </c>
      <c r="E22" s="33">
        <f t="shared" si="2"/>
        <v>792.60446268140834</v>
      </c>
      <c r="F22" s="34">
        <f t="shared" si="0"/>
        <v>0.37413271661796899</v>
      </c>
      <c r="G22" s="33">
        <f t="shared" si="3"/>
        <v>-6.540255059892135</v>
      </c>
      <c r="H22" s="33">
        <f t="shared" si="4"/>
        <v>-13855.605557314677</v>
      </c>
    </row>
    <row r="23" spans="1:8">
      <c r="B23" s="152" t="s">
        <v>335</v>
      </c>
      <c r="C23" s="33">
        <v>592874.5</v>
      </c>
      <c r="D23" s="33">
        <f t="shared" si="1"/>
        <v>0</v>
      </c>
      <c r="E23" s="33">
        <f t="shared" si="2"/>
        <v>1127.7208957240887</v>
      </c>
      <c r="F23" s="34">
        <f t="shared" si="0"/>
        <v>1.9021241354183536</v>
      </c>
      <c r="G23" s="33">
        <f t="shared" si="3"/>
        <v>-5.0122636410917503</v>
      </c>
      <c r="H23" s="33">
        <f t="shared" si="4"/>
        <v>-2971.6433000804509</v>
      </c>
    </row>
    <row r="24" spans="1:8">
      <c r="B24" s="152" t="s">
        <v>336</v>
      </c>
      <c r="C24" s="33">
        <v>2532976.5</v>
      </c>
      <c r="D24" s="33">
        <f t="shared" si="1"/>
        <v>0</v>
      </c>
      <c r="E24" s="33">
        <f t="shared" si="2"/>
        <v>3602.4666479311004</v>
      </c>
      <c r="F24" s="34">
        <f t="shared" si="0"/>
        <v>1.4222266365010099</v>
      </c>
      <c r="G24" s="33">
        <f t="shared" si="3"/>
        <v>-5.4921611400090935</v>
      </c>
      <c r="H24" s="33">
        <f t="shared" si="4"/>
        <v>-13911.515101856243</v>
      </c>
    </row>
    <row r="25" spans="1:8">
      <c r="B25" s="152" t="s">
        <v>263</v>
      </c>
      <c r="C25" s="33">
        <v>2111443</v>
      </c>
      <c r="D25" s="33">
        <f t="shared" si="1"/>
        <v>0</v>
      </c>
      <c r="E25" s="33">
        <f t="shared" si="2"/>
        <v>3417.6914341431998</v>
      </c>
      <c r="F25" s="34">
        <f t="shared" si="0"/>
        <v>1.6186519996718829</v>
      </c>
      <c r="G25" s="33">
        <f t="shared" si="3"/>
        <v>-5.2957357768382209</v>
      </c>
      <c r="H25" s="33">
        <f t="shared" si="4"/>
        <v>-11181.644235854625</v>
      </c>
    </row>
    <row r="26" spans="1:8">
      <c r="B26" s="152" t="s">
        <v>264</v>
      </c>
      <c r="C26" s="33">
        <v>7562279</v>
      </c>
      <c r="D26" s="33">
        <f t="shared" si="1"/>
        <v>0</v>
      </c>
      <c r="E26" s="33">
        <f t="shared" si="2"/>
        <v>26370.539577755753</v>
      </c>
      <c r="F26" s="34">
        <f t="shared" si="0"/>
        <v>3.4871154023483864</v>
      </c>
      <c r="G26" s="33">
        <f t="shared" si="3"/>
        <v>-3.4272723741617175</v>
      </c>
      <c r="H26" s="33">
        <f t="shared" si="4"/>
        <v>-25917.9899024033</v>
      </c>
    </row>
    <row r="27" spans="1:8">
      <c r="B27" s="152" t="s">
        <v>265</v>
      </c>
      <c r="C27" s="33">
        <v>5121540.5</v>
      </c>
      <c r="D27" s="33">
        <f t="shared" si="1"/>
        <v>0</v>
      </c>
      <c r="E27" s="33">
        <f t="shared" si="2"/>
        <v>8004.6599153562893</v>
      </c>
      <c r="F27" s="34">
        <f t="shared" si="0"/>
        <v>1.5629398840751703</v>
      </c>
      <c r="G27" s="33">
        <f t="shared" si="3"/>
        <v>-5.3514478924349334</v>
      </c>
      <c r="H27" s="33">
        <f t="shared" si="4"/>
        <v>-27407.657114745154</v>
      </c>
    </row>
    <row r="28" spans="1:8">
      <c r="B28" s="152" t="s">
        <v>253</v>
      </c>
      <c r="C28" s="33">
        <v>1106067</v>
      </c>
      <c r="D28" s="33">
        <f t="shared" si="1"/>
        <v>0</v>
      </c>
      <c r="E28" s="33">
        <f t="shared" si="2"/>
        <v>1095.078814433193</v>
      </c>
      <c r="F28" s="34">
        <f t="shared" si="0"/>
        <v>0.99006553349226856</v>
      </c>
      <c r="G28" s="33">
        <f t="shared" si="3"/>
        <v>-5.9243222430178353</v>
      </c>
      <c r="H28" s="33">
        <f t="shared" si="4"/>
        <v>-6552.6973303680088</v>
      </c>
    </row>
    <row r="29" spans="1:8">
      <c r="B29" s="152" t="s">
        <v>254</v>
      </c>
      <c r="C29" s="33">
        <v>2773719</v>
      </c>
      <c r="D29" s="33">
        <f t="shared" si="1"/>
        <v>0</v>
      </c>
      <c r="E29" s="33">
        <f t="shared" si="2"/>
        <v>2799.2503123529782</v>
      </c>
      <c r="F29" s="34">
        <f t="shared" si="0"/>
        <v>1.009204722018697</v>
      </c>
      <c r="G29" s="33">
        <f t="shared" si="3"/>
        <v>-5.905183054491407</v>
      </c>
      <c r="H29" s="33">
        <f t="shared" si="4"/>
        <v>-16379.318436720852</v>
      </c>
    </row>
    <row r="30" spans="1:8">
      <c r="B30" s="152" t="s">
        <v>255</v>
      </c>
      <c r="C30" s="33">
        <v>6497055.5</v>
      </c>
      <c r="D30" s="33">
        <f t="shared" si="1"/>
        <v>0</v>
      </c>
      <c r="E30" s="33">
        <f t="shared" si="2"/>
        <v>34390.16513481018</v>
      </c>
      <c r="F30" s="34">
        <f t="shared" si="0"/>
        <v>5.2931924523055374</v>
      </c>
      <c r="G30" s="33">
        <f t="shared" si="3"/>
        <v>-1.6211953242045665</v>
      </c>
      <c r="H30" s="33">
        <f t="shared" si="4"/>
        <v>-10532.995997697562</v>
      </c>
    </row>
    <row r="31" spans="1:8">
      <c r="B31" s="152" t="s">
        <v>256</v>
      </c>
      <c r="C31" s="33">
        <v>1473249</v>
      </c>
      <c r="D31" s="33">
        <f t="shared" si="1"/>
        <v>0</v>
      </c>
      <c r="E31" s="33">
        <f t="shared" si="2"/>
        <v>1619.5010003104894</v>
      </c>
      <c r="F31" s="34">
        <f t="shared" si="0"/>
        <v>1.0992717458559207</v>
      </c>
      <c r="G31" s="33">
        <f t="shared" si="3"/>
        <v>-5.8151160306541829</v>
      </c>
      <c r="H31" s="33">
        <f t="shared" si="4"/>
        <v>-8567.1138770452435</v>
      </c>
    </row>
    <row r="32" spans="1:8">
      <c r="B32" s="152" t="s">
        <v>257</v>
      </c>
      <c r="C32" s="33">
        <v>644521.5</v>
      </c>
      <c r="D32" s="33">
        <f t="shared" si="1"/>
        <v>0</v>
      </c>
      <c r="E32" s="33">
        <f t="shared" si="2"/>
        <v>1423.0265203892245</v>
      </c>
      <c r="F32" s="34">
        <f t="shared" si="0"/>
        <v>2.2078806066038519</v>
      </c>
      <c r="G32" s="33">
        <f t="shared" si="3"/>
        <v>-4.706507169906252</v>
      </c>
      <c r="H32" s="33">
        <f t="shared" si="4"/>
        <v>-3033.4450609087326</v>
      </c>
    </row>
    <row r="33" spans="1:8">
      <c r="B33" s="152" t="s">
        <v>258</v>
      </c>
      <c r="C33" s="33">
        <v>2192387.5</v>
      </c>
      <c r="D33" s="33">
        <f t="shared" si="1"/>
        <v>326342.17663</v>
      </c>
      <c r="E33" s="33">
        <f t="shared" si="2"/>
        <v>222635.87757793479</v>
      </c>
      <c r="F33" s="34">
        <f t="shared" si="0"/>
        <v>101.54951055775258</v>
      </c>
      <c r="G33" s="33">
        <f t="shared" si="3"/>
        <v>94.635122781242472</v>
      </c>
      <c r="H33" s="33">
        <f t="shared" si="4"/>
        <v>207476.86024656123</v>
      </c>
    </row>
    <row r="34" spans="1:8">
      <c r="B34" s="152" t="s">
        <v>259</v>
      </c>
      <c r="C34" s="33">
        <v>322818</v>
      </c>
      <c r="D34" s="33">
        <f t="shared" si="1"/>
        <v>0</v>
      </c>
      <c r="E34" s="33">
        <f t="shared" si="2"/>
        <v>420.01011151707377</v>
      </c>
      <c r="F34" s="34">
        <f t="shared" si="0"/>
        <v>1.3010740154423661</v>
      </c>
      <c r="G34" s="33">
        <f t="shared" si="3"/>
        <v>-5.6133137610677375</v>
      </c>
      <c r="H34" s="33">
        <f t="shared" si="4"/>
        <v>-1812.0787217203649</v>
      </c>
    </row>
    <row r="35" spans="1:8">
      <c r="B35" s="152" t="s">
        <v>247</v>
      </c>
      <c r="C35" s="33">
        <v>166339.5</v>
      </c>
      <c r="D35" s="33">
        <f t="shared" si="1"/>
        <v>0</v>
      </c>
      <c r="E35" s="33">
        <f t="shared" si="2"/>
        <v>109.89935118922368</v>
      </c>
      <c r="F35" s="34">
        <f t="shared" si="0"/>
        <v>0.66069304758775693</v>
      </c>
      <c r="G35" s="33">
        <f t="shared" si="3"/>
        <v>-6.2536947289223468</v>
      </c>
      <c r="H35" s="33">
        <f t="shared" si="4"/>
        <v>-1040.2364543615786</v>
      </c>
    </row>
    <row r="36" spans="1:8">
      <c r="A36" s="153"/>
      <c r="B36" s="153" t="s">
        <v>248</v>
      </c>
      <c r="C36" s="33">
        <v>47197552</v>
      </c>
      <c r="D36" s="43">
        <f>SUM(D18:D35)</f>
        <v>326342.17663</v>
      </c>
      <c r="E36" s="43">
        <f>SUM(E18:E35)</f>
        <v>326342.17663</v>
      </c>
      <c r="F36" s="34">
        <f t="shared" si="0"/>
        <v>6.9143877765101038</v>
      </c>
      <c r="G36" s="33">
        <f t="shared" si="3"/>
        <v>0</v>
      </c>
      <c r="H36" s="33">
        <f t="shared" si="4"/>
        <v>0</v>
      </c>
    </row>
    <row r="37" spans="1:8">
      <c r="D37" s="33"/>
    </row>
    <row r="41" spans="1:8">
      <c r="C41" s="126" t="s">
        <v>732</v>
      </c>
      <c r="E41" s="116" t="s">
        <v>90</v>
      </c>
    </row>
    <row r="42" spans="1:8" s="62" customFormat="1" ht="38.25">
      <c r="C42" s="120" t="s">
        <v>6</v>
      </c>
      <c r="D42" s="62" t="s">
        <v>8</v>
      </c>
      <c r="E42" s="62" t="s">
        <v>9</v>
      </c>
      <c r="F42" s="92" t="s">
        <v>368</v>
      </c>
      <c r="G42" s="120" t="s">
        <v>173</v>
      </c>
    </row>
    <row r="43" spans="1:8">
      <c r="B43" s="152" t="s">
        <v>244</v>
      </c>
      <c r="C43" s="152">
        <v>0</v>
      </c>
      <c r="D43" s="102"/>
      <c r="E43" s="102">
        <f>'FP060'!E89</f>
        <v>0.12536761203853747</v>
      </c>
      <c r="F43" s="102">
        <f>D43*D$64+E43*E$64</f>
        <v>4.1789204012845818E-2</v>
      </c>
      <c r="G43" s="33">
        <f>F43*G$63</f>
        <v>13637.579797187234</v>
      </c>
    </row>
    <row r="44" spans="1:8">
      <c r="B44" s="152" t="s">
        <v>245</v>
      </c>
      <c r="C44" s="152">
        <v>0</v>
      </c>
      <c r="D44" s="102"/>
      <c r="E44" s="102">
        <f>'FP060'!E90</f>
        <v>2.2310448003505429E-2</v>
      </c>
      <c r="F44" s="102">
        <f t="shared" ref="F44:F60" si="5">D44*D$64+E44*E$64</f>
        <v>7.4368160011684756E-3</v>
      </c>
      <c r="G44" s="33">
        <f t="shared" ref="G44:G60" si="6">F44*G$63</f>
        <v>2426.9467210181328</v>
      </c>
    </row>
    <row r="45" spans="1:8">
      <c r="B45" s="152" t="s">
        <v>246</v>
      </c>
      <c r="C45" s="152">
        <v>0</v>
      </c>
      <c r="D45" s="102"/>
      <c r="E45" s="102">
        <f>'FP060'!E91</f>
        <v>1.7856121708735351E-2</v>
      </c>
      <c r="F45" s="102">
        <f t="shared" si="5"/>
        <v>5.95204056957845E-3</v>
      </c>
      <c r="G45" s="33">
        <f t="shared" si="6"/>
        <v>1942.4018748662963</v>
      </c>
    </row>
    <row r="46" spans="1:8">
      <c r="B46" s="152" t="s">
        <v>196</v>
      </c>
      <c r="C46" s="152">
        <v>0</v>
      </c>
      <c r="D46" s="102"/>
      <c r="E46" s="102">
        <f>'FP060'!E92</f>
        <v>4.8423696180394122E-3</v>
      </c>
      <c r="F46" s="102">
        <f t="shared" si="5"/>
        <v>1.6141232060131374E-3</v>
      </c>
      <c r="G46" s="33">
        <f t="shared" si="6"/>
        <v>526.75648039932116</v>
      </c>
    </row>
    <row r="47" spans="1:8">
      <c r="B47" s="152" t="s">
        <v>334</v>
      </c>
      <c r="C47" s="152">
        <v>0</v>
      </c>
      <c r="D47" s="102"/>
      <c r="E47" s="102">
        <f>'FP060'!E93</f>
        <v>7.2862582844758703E-3</v>
      </c>
      <c r="F47" s="102">
        <f t="shared" si="5"/>
        <v>2.4287527614919565E-3</v>
      </c>
      <c r="G47" s="33">
        <f t="shared" si="6"/>
        <v>792.60446268140834</v>
      </c>
    </row>
    <row r="48" spans="1:8">
      <c r="B48" s="152" t="s">
        <v>335</v>
      </c>
      <c r="C48" s="152">
        <v>0</v>
      </c>
      <c r="D48" s="102"/>
      <c r="E48" s="102">
        <f>'FP060'!E94</f>
        <v>1.0366918312884901E-2</v>
      </c>
      <c r="F48" s="102">
        <f t="shared" si="5"/>
        <v>3.4556394376283003E-3</v>
      </c>
      <c r="G48" s="33">
        <f t="shared" si="6"/>
        <v>1127.7208957240887</v>
      </c>
    </row>
    <row r="49" spans="2:7">
      <c r="B49" s="152" t="s">
        <v>336</v>
      </c>
      <c r="C49" s="152">
        <v>0</v>
      </c>
      <c r="D49" s="102"/>
      <c r="E49" s="102">
        <f>'FP060'!E95</f>
        <v>3.3116773490318746E-2</v>
      </c>
      <c r="F49" s="102">
        <f t="shared" si="5"/>
        <v>1.1038924496772915E-2</v>
      </c>
      <c r="G49" s="33">
        <f t="shared" si="6"/>
        <v>3602.4666479311004</v>
      </c>
    </row>
    <row r="50" spans="2:7">
      <c r="B50" s="152" t="s">
        <v>263</v>
      </c>
      <c r="C50" s="152">
        <v>0</v>
      </c>
      <c r="D50" s="102"/>
      <c r="E50" s="102">
        <f>'FP060'!E96</f>
        <v>3.1418170977189755E-2</v>
      </c>
      <c r="F50" s="102">
        <f t="shared" si="5"/>
        <v>1.0472723659063252E-2</v>
      </c>
      <c r="G50" s="33">
        <f t="shared" si="6"/>
        <v>3417.6914341431998</v>
      </c>
    </row>
    <row r="51" spans="2:7">
      <c r="B51" s="152" t="s">
        <v>264</v>
      </c>
      <c r="C51" s="152">
        <v>0</v>
      </c>
      <c r="D51" s="102"/>
      <c r="E51" s="102">
        <f>'FP060'!E97</f>
        <v>0.24241922864589574</v>
      </c>
      <c r="F51" s="102">
        <f t="shared" si="5"/>
        <v>8.0806409548631913E-2</v>
      </c>
      <c r="G51" s="33">
        <f t="shared" si="6"/>
        <v>26370.539577755753</v>
      </c>
    </row>
    <row r="52" spans="2:7">
      <c r="B52" s="152" t="s">
        <v>265</v>
      </c>
      <c r="C52" s="152">
        <v>0</v>
      </c>
      <c r="D52" s="102"/>
      <c r="E52" s="102">
        <f>'FP060'!E98</f>
        <v>7.3585277864023746E-2</v>
      </c>
      <c r="F52" s="102">
        <f t="shared" si="5"/>
        <v>2.4528425954674582E-2</v>
      </c>
      <c r="G52" s="33">
        <f t="shared" si="6"/>
        <v>8004.6599153562893</v>
      </c>
    </row>
    <row r="53" spans="2:7">
      <c r="B53" s="152" t="s">
        <v>253</v>
      </c>
      <c r="C53" s="152">
        <v>0</v>
      </c>
      <c r="D53" s="102"/>
      <c r="E53" s="102">
        <f>'FP060'!E99</f>
        <v>1.0066846024086896E-2</v>
      </c>
      <c r="F53" s="102">
        <f t="shared" si="5"/>
        <v>3.3556153413622988E-3</v>
      </c>
      <c r="G53" s="33">
        <f t="shared" si="6"/>
        <v>1095.078814433193</v>
      </c>
    </row>
    <row r="54" spans="2:7">
      <c r="B54" s="152" t="s">
        <v>254</v>
      </c>
      <c r="C54" s="152">
        <v>0</v>
      </c>
      <c r="D54" s="102"/>
      <c r="E54" s="102">
        <f>'FP060'!E100</f>
        <v>2.5732962327392122E-2</v>
      </c>
      <c r="F54" s="102">
        <f t="shared" si="5"/>
        <v>8.5776541091307067E-3</v>
      </c>
      <c r="G54" s="33">
        <f t="shared" si="6"/>
        <v>2799.2503123529782</v>
      </c>
    </row>
    <row r="55" spans="2:7">
      <c r="B55" s="152" t="s">
        <v>255</v>
      </c>
      <c r="C55" s="152">
        <v>0</v>
      </c>
      <c r="D55" s="102"/>
      <c r="E55" s="102">
        <f>'FP060'!E101</f>
        <v>0.3161420827360697</v>
      </c>
      <c r="F55" s="102">
        <f t="shared" si="5"/>
        <v>0.10538069424535657</v>
      </c>
      <c r="G55" s="33">
        <f t="shared" si="6"/>
        <v>34390.16513481018</v>
      </c>
    </row>
    <row r="56" spans="2:7">
      <c r="B56" s="152" t="s">
        <v>256</v>
      </c>
      <c r="C56" s="152">
        <v>0</v>
      </c>
      <c r="D56" s="102"/>
      <c r="E56" s="102">
        <f>'FP060'!E102</f>
        <v>1.4887756927722949E-2</v>
      </c>
      <c r="F56" s="102">
        <f t="shared" si="5"/>
        <v>4.9625856425743161E-3</v>
      </c>
      <c r="G56" s="33">
        <f t="shared" si="6"/>
        <v>1619.5010003104894</v>
      </c>
    </row>
    <row r="57" spans="2:7">
      <c r="B57" s="152" t="s">
        <v>257</v>
      </c>
      <c r="C57" s="152">
        <v>0</v>
      </c>
      <c r="D57" s="102"/>
      <c r="E57" s="102">
        <f>'FP060'!E103</f>
        <v>1.3081605342137152E-2</v>
      </c>
      <c r="F57" s="102">
        <f t="shared" si="5"/>
        <v>4.3605351140457169E-3</v>
      </c>
      <c r="G57" s="33">
        <f t="shared" si="6"/>
        <v>1423.0265203892245</v>
      </c>
    </row>
    <row r="58" spans="2:7">
      <c r="B58" s="152" t="s">
        <v>258</v>
      </c>
      <c r="C58" s="33">
        <f>B6</f>
        <v>326342.17663</v>
      </c>
      <c r="D58" s="102">
        <f>C58/C61</f>
        <v>1</v>
      </c>
      <c r="E58" s="102">
        <f>'FP060'!E104</f>
        <v>4.6648213329361525E-2</v>
      </c>
      <c r="F58" s="102">
        <f t="shared" si="5"/>
        <v>0.6822160711097871</v>
      </c>
      <c r="G58" s="33">
        <f t="shared" si="6"/>
        <v>222635.87757793479</v>
      </c>
    </row>
    <row r="59" spans="2:7">
      <c r="B59" s="152" t="s">
        <v>259</v>
      </c>
      <c r="C59" s="33">
        <v>0</v>
      </c>
      <c r="D59" s="102"/>
      <c r="E59" s="102">
        <f>'FP060'!E105</f>
        <v>3.8610710621686446E-3</v>
      </c>
      <c r="F59" s="102">
        <f t="shared" si="5"/>
        <v>1.287023687389548E-3</v>
      </c>
      <c r="G59" s="33">
        <f t="shared" si="6"/>
        <v>420.01011151707377</v>
      </c>
    </row>
    <row r="60" spans="2:7">
      <c r="B60" s="152" t="s">
        <v>247</v>
      </c>
      <c r="C60" s="33">
        <v>0</v>
      </c>
      <c r="D60" s="102"/>
      <c r="E60" s="102">
        <f>'FP060'!E106</f>
        <v>1.010283307454543E-3</v>
      </c>
      <c r="F60" s="102">
        <f t="shared" si="5"/>
        <v>3.3676110248484763E-4</v>
      </c>
      <c r="G60" s="33">
        <f t="shared" si="6"/>
        <v>109.89935118922368</v>
      </c>
    </row>
    <row r="61" spans="2:7">
      <c r="B61" s="153" t="s">
        <v>248</v>
      </c>
      <c r="C61" s="33">
        <f>SUM(C43:C60)</f>
        <v>326342.17663</v>
      </c>
      <c r="D61" s="102">
        <f>SUM(D43:D60)</f>
        <v>1</v>
      </c>
      <c r="E61" s="102">
        <f>SUM(E43:E60)</f>
        <v>1</v>
      </c>
      <c r="F61" s="102">
        <f>SUM(F43:F60)</f>
        <v>0.99999999999999978</v>
      </c>
      <c r="G61" s="33">
        <f>SUM(G43:G60)</f>
        <v>326342.17663</v>
      </c>
    </row>
    <row r="62" spans="2:7">
      <c r="G62" s="33"/>
    </row>
    <row r="63" spans="2:7">
      <c r="B63" s="152" t="s">
        <v>7</v>
      </c>
      <c r="G63" s="33">
        <f>C61</f>
        <v>326342.17663</v>
      </c>
    </row>
    <row r="64" spans="2:7">
      <c r="B64" s="152" t="s">
        <v>19</v>
      </c>
      <c r="D64" s="115">
        <f>2/3</f>
        <v>0.66666666666666663</v>
      </c>
      <c r="E64" s="115">
        <f>1/3</f>
        <v>0.33333333333333331</v>
      </c>
    </row>
  </sheetData>
  <mergeCells count="6">
    <mergeCell ref="B12:H12"/>
    <mergeCell ref="B15:C15"/>
    <mergeCell ref="B2:C2"/>
    <mergeCell ref="B5:C5"/>
    <mergeCell ref="B8:C8"/>
    <mergeCell ref="B10:I10"/>
  </mergeCell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/>
  <dimension ref="A2:I66"/>
  <sheetViews>
    <sheetView topLeftCell="A6" zoomScaleNormal="100" workbookViewId="0">
      <selection activeCell="O27" sqref="O27"/>
    </sheetView>
  </sheetViews>
  <sheetFormatPr baseColWidth="10" defaultRowHeight="12.75"/>
  <cols>
    <col min="1" max="1" width="6.75" customWidth="1"/>
    <col min="3" max="3" width="13.75" customWidth="1"/>
  </cols>
  <sheetData>
    <row r="2" spans="2:9">
      <c r="B2" s="212" t="s">
        <v>297</v>
      </c>
      <c r="C2" s="212"/>
    </row>
    <row r="3" spans="2:9">
      <c r="B3" s="32" t="s">
        <v>517</v>
      </c>
      <c r="C3" s="5"/>
    </row>
    <row r="5" spans="2:9">
      <c r="B5" s="212" t="s">
        <v>337</v>
      </c>
      <c r="C5" s="212"/>
    </row>
    <row r="6" spans="2:9">
      <c r="B6" s="40">
        <v>0</v>
      </c>
    </row>
    <row r="7" spans="2:9">
      <c r="B7" s="8"/>
    </row>
    <row r="8" spans="2:9">
      <c r="B8" s="212" t="s">
        <v>338</v>
      </c>
      <c r="C8" s="212"/>
    </row>
    <row r="9" spans="2:9">
      <c r="B9" s="17" t="s">
        <v>250</v>
      </c>
      <c r="C9" s="17"/>
      <c r="D9" s="17"/>
      <c r="E9" s="17"/>
      <c r="F9" s="17"/>
    </row>
    <row r="10" spans="2:9">
      <c r="B10" s="211"/>
      <c r="C10" s="211"/>
      <c r="D10" s="211"/>
      <c r="E10" s="211"/>
      <c r="F10" s="211"/>
      <c r="G10" s="211"/>
      <c r="H10" s="211"/>
      <c r="I10" s="211"/>
    </row>
    <row r="11" spans="2:9">
      <c r="B11" s="1" t="s">
        <v>261</v>
      </c>
    </row>
    <row r="12" spans="2:9">
      <c r="B12" s="206" t="s">
        <v>251</v>
      </c>
      <c r="C12" s="206"/>
      <c r="D12" s="206"/>
      <c r="E12" s="206"/>
      <c r="F12" s="206"/>
      <c r="G12" s="206"/>
      <c r="H12" s="206"/>
    </row>
    <row r="13" spans="2:9" ht="15.75">
      <c r="B13" s="22"/>
    </row>
    <row r="15" spans="2:9">
      <c r="B15" s="211" t="s">
        <v>302</v>
      </c>
      <c r="C15" s="211"/>
    </row>
    <row r="16" spans="2:9">
      <c r="C16" t="s">
        <v>539</v>
      </c>
    </row>
    <row r="17" spans="1:8" ht="63.75">
      <c r="A17" s="3"/>
      <c r="B17" s="3"/>
      <c r="C17" s="3" t="s">
        <v>538</v>
      </c>
      <c r="D17" s="3" t="s">
        <v>172</v>
      </c>
      <c r="E17" s="3" t="s">
        <v>220</v>
      </c>
      <c r="F17" s="3" t="s">
        <v>385</v>
      </c>
      <c r="G17" s="3" t="s">
        <v>59</v>
      </c>
      <c r="H17" s="3" t="s">
        <v>272</v>
      </c>
    </row>
    <row r="18" spans="1:8">
      <c r="B18" t="s">
        <v>244</v>
      </c>
      <c r="C18" s="5">
        <v>8445142.5</v>
      </c>
      <c r="D18" s="33">
        <v>0</v>
      </c>
      <c r="E18" s="48">
        <f>H45</f>
        <v>0</v>
      </c>
      <c r="F18" s="34">
        <f t="shared" ref="F18:F36" si="0">E18*1000/C18</f>
        <v>0</v>
      </c>
      <c r="G18" s="34">
        <f>+F18-F$36</f>
        <v>0</v>
      </c>
      <c r="H18" s="33">
        <f>+G18*C18/1000</f>
        <v>0</v>
      </c>
    </row>
    <row r="19" spans="1:8">
      <c r="B19" t="s">
        <v>245</v>
      </c>
      <c r="C19" s="5">
        <v>1348308.5</v>
      </c>
      <c r="D19" s="33">
        <v>0</v>
      </c>
      <c r="E19" s="48">
        <f t="shared" ref="E19:E35" si="1">H46</f>
        <v>0</v>
      </c>
      <c r="F19" s="34">
        <f t="shared" si="0"/>
        <v>0</v>
      </c>
      <c r="G19" s="34">
        <f t="shared" ref="G19:G36" si="2">+F19-F$36</f>
        <v>0</v>
      </c>
      <c r="H19" s="33">
        <f t="shared" ref="H19:H36" si="3">+G19*C19/1000</f>
        <v>0</v>
      </c>
    </row>
    <row r="20" spans="1:8">
      <c r="B20" t="s">
        <v>246</v>
      </c>
      <c r="C20" s="5">
        <v>1072762.5</v>
      </c>
      <c r="D20" s="33">
        <v>0</v>
      </c>
      <c r="E20" s="48">
        <f t="shared" si="1"/>
        <v>0</v>
      </c>
      <c r="F20" s="34">
        <f t="shared" si="0"/>
        <v>0</v>
      </c>
      <c r="G20" s="34">
        <f t="shared" si="2"/>
        <v>0</v>
      </c>
      <c r="H20" s="33">
        <f t="shared" si="3"/>
        <v>0</v>
      </c>
    </row>
    <row r="21" spans="1:8">
      <c r="B21" t="s">
        <v>196</v>
      </c>
      <c r="C21" s="5">
        <v>1115556.5</v>
      </c>
      <c r="D21" s="33">
        <v>0</v>
      </c>
      <c r="E21" s="48">
        <f t="shared" si="1"/>
        <v>0</v>
      </c>
      <c r="F21" s="34">
        <f t="shared" si="0"/>
        <v>0</v>
      </c>
      <c r="G21" s="34">
        <f t="shared" si="2"/>
        <v>0</v>
      </c>
      <c r="H21" s="33">
        <f t="shared" si="3"/>
        <v>0</v>
      </c>
    </row>
    <row r="22" spans="1:8">
      <c r="B22" t="s">
        <v>334</v>
      </c>
      <c r="C22" s="5">
        <v>2118511.5</v>
      </c>
      <c r="D22" s="33">
        <v>0</v>
      </c>
      <c r="E22" s="48">
        <f t="shared" si="1"/>
        <v>0</v>
      </c>
      <c r="F22" s="34">
        <f t="shared" si="0"/>
        <v>0</v>
      </c>
      <c r="G22" s="34">
        <f t="shared" si="2"/>
        <v>0</v>
      </c>
      <c r="H22" s="33">
        <f t="shared" si="3"/>
        <v>0</v>
      </c>
    </row>
    <row r="23" spans="1:8">
      <c r="B23" t="s">
        <v>335</v>
      </c>
      <c r="C23" s="5">
        <v>592874.5</v>
      </c>
      <c r="D23" s="33">
        <v>0</v>
      </c>
      <c r="E23" s="48">
        <f t="shared" si="1"/>
        <v>0</v>
      </c>
      <c r="F23" s="34">
        <f t="shared" si="0"/>
        <v>0</v>
      </c>
      <c r="G23" s="34">
        <f t="shared" si="2"/>
        <v>0</v>
      </c>
      <c r="H23" s="33">
        <f t="shared" si="3"/>
        <v>0</v>
      </c>
    </row>
    <row r="24" spans="1:8">
      <c r="B24" t="s">
        <v>336</v>
      </c>
      <c r="C24" s="5">
        <v>2532976.5</v>
      </c>
      <c r="D24" s="33">
        <v>0</v>
      </c>
      <c r="E24" s="48">
        <f t="shared" si="1"/>
        <v>0</v>
      </c>
      <c r="F24" s="34">
        <f t="shared" si="0"/>
        <v>0</v>
      </c>
      <c r="G24" s="34">
        <f t="shared" si="2"/>
        <v>0</v>
      </c>
      <c r="H24" s="33">
        <f t="shared" si="3"/>
        <v>0</v>
      </c>
    </row>
    <row r="25" spans="1:8">
      <c r="B25" t="s">
        <v>263</v>
      </c>
      <c r="C25" s="5">
        <v>2111443</v>
      </c>
      <c r="D25" s="33">
        <v>0</v>
      </c>
      <c r="E25" s="48">
        <f t="shared" si="1"/>
        <v>0</v>
      </c>
      <c r="F25" s="34">
        <f t="shared" si="0"/>
        <v>0</v>
      </c>
      <c r="G25" s="34">
        <f t="shared" si="2"/>
        <v>0</v>
      </c>
      <c r="H25" s="33">
        <f t="shared" si="3"/>
        <v>0</v>
      </c>
    </row>
    <row r="26" spans="1:8">
      <c r="B26" t="s">
        <v>264</v>
      </c>
      <c r="C26" s="5">
        <v>7562279</v>
      </c>
      <c r="D26" s="33">
        <v>0</v>
      </c>
      <c r="E26" s="48">
        <f t="shared" si="1"/>
        <v>0</v>
      </c>
      <c r="F26" s="34">
        <f t="shared" si="0"/>
        <v>0</v>
      </c>
      <c r="G26" s="34">
        <f t="shared" si="2"/>
        <v>0</v>
      </c>
      <c r="H26" s="33">
        <f t="shared" si="3"/>
        <v>0</v>
      </c>
    </row>
    <row r="27" spans="1:8">
      <c r="B27" t="s">
        <v>265</v>
      </c>
      <c r="C27" s="5">
        <v>5121540.5</v>
      </c>
      <c r="D27" s="33">
        <v>0</v>
      </c>
      <c r="E27" s="48">
        <f t="shared" si="1"/>
        <v>0</v>
      </c>
      <c r="F27" s="34">
        <f t="shared" si="0"/>
        <v>0</v>
      </c>
      <c r="G27" s="34">
        <f t="shared" si="2"/>
        <v>0</v>
      </c>
      <c r="H27" s="33">
        <f t="shared" si="3"/>
        <v>0</v>
      </c>
    </row>
    <row r="28" spans="1:8">
      <c r="B28" t="s">
        <v>253</v>
      </c>
      <c r="C28" s="5">
        <v>1106067</v>
      </c>
      <c r="D28" s="33">
        <v>0</v>
      </c>
      <c r="E28" s="48">
        <f t="shared" si="1"/>
        <v>0</v>
      </c>
      <c r="F28" s="34">
        <f t="shared" si="0"/>
        <v>0</v>
      </c>
      <c r="G28" s="34">
        <f t="shared" si="2"/>
        <v>0</v>
      </c>
      <c r="H28" s="33">
        <f t="shared" si="3"/>
        <v>0</v>
      </c>
    </row>
    <row r="29" spans="1:8">
      <c r="B29" t="s">
        <v>254</v>
      </c>
      <c r="C29" s="5">
        <v>2773719</v>
      </c>
      <c r="D29" s="33">
        <v>0</v>
      </c>
      <c r="E29" s="48">
        <f t="shared" si="1"/>
        <v>0</v>
      </c>
      <c r="F29" s="34">
        <f t="shared" si="0"/>
        <v>0</v>
      </c>
      <c r="G29" s="34">
        <f t="shared" si="2"/>
        <v>0</v>
      </c>
      <c r="H29" s="33">
        <f t="shared" si="3"/>
        <v>0</v>
      </c>
    </row>
    <row r="30" spans="1:8">
      <c r="B30" t="s">
        <v>255</v>
      </c>
      <c r="C30" s="5">
        <v>6497055.5</v>
      </c>
      <c r="D30" s="33">
        <v>0</v>
      </c>
      <c r="E30" s="48">
        <f t="shared" si="1"/>
        <v>0</v>
      </c>
      <c r="F30" s="34">
        <f t="shared" si="0"/>
        <v>0</v>
      </c>
      <c r="G30" s="34">
        <f t="shared" si="2"/>
        <v>0</v>
      </c>
      <c r="H30" s="33">
        <f t="shared" si="3"/>
        <v>0</v>
      </c>
    </row>
    <row r="31" spans="1:8">
      <c r="B31" t="s">
        <v>256</v>
      </c>
      <c r="C31" s="5">
        <v>1473249</v>
      </c>
      <c r="D31" s="33">
        <v>0</v>
      </c>
      <c r="E31" s="48">
        <f t="shared" si="1"/>
        <v>0</v>
      </c>
      <c r="F31" s="34">
        <f t="shared" si="0"/>
        <v>0</v>
      </c>
      <c r="G31" s="34">
        <f t="shared" si="2"/>
        <v>0</v>
      </c>
      <c r="H31" s="33">
        <f t="shared" si="3"/>
        <v>0</v>
      </c>
    </row>
    <row r="32" spans="1:8">
      <c r="B32" t="s">
        <v>257</v>
      </c>
      <c r="C32" s="5">
        <v>644521.5</v>
      </c>
      <c r="D32" s="33">
        <v>0</v>
      </c>
      <c r="E32" s="48">
        <f t="shared" si="1"/>
        <v>0</v>
      </c>
      <c r="F32" s="34">
        <f t="shared" si="0"/>
        <v>0</v>
      </c>
      <c r="G32" s="34">
        <f t="shared" si="2"/>
        <v>0</v>
      </c>
      <c r="H32" s="33">
        <f t="shared" si="3"/>
        <v>0</v>
      </c>
    </row>
    <row r="33" spans="1:8">
      <c r="B33" t="s">
        <v>258</v>
      </c>
      <c r="C33" s="5">
        <v>2192387.5</v>
      </c>
      <c r="D33" s="33">
        <v>0</v>
      </c>
      <c r="E33" s="48">
        <f t="shared" si="1"/>
        <v>0</v>
      </c>
      <c r="F33" s="34">
        <f t="shared" si="0"/>
        <v>0</v>
      </c>
      <c r="G33" s="34">
        <f t="shared" si="2"/>
        <v>0</v>
      </c>
      <c r="H33" s="33">
        <f t="shared" si="3"/>
        <v>0</v>
      </c>
    </row>
    <row r="34" spans="1:8">
      <c r="B34" t="s">
        <v>259</v>
      </c>
      <c r="C34" s="5">
        <v>322818</v>
      </c>
      <c r="D34" s="33">
        <v>0</v>
      </c>
      <c r="E34" s="48">
        <f t="shared" si="1"/>
        <v>0</v>
      </c>
      <c r="F34" s="34">
        <f t="shared" si="0"/>
        <v>0</v>
      </c>
      <c r="G34" s="34">
        <f t="shared" si="2"/>
        <v>0</v>
      </c>
      <c r="H34" s="33">
        <f t="shared" si="3"/>
        <v>0</v>
      </c>
    </row>
    <row r="35" spans="1:8">
      <c r="B35" t="s">
        <v>247</v>
      </c>
      <c r="C35" s="5">
        <v>166339.5</v>
      </c>
      <c r="D35" s="33">
        <v>0</v>
      </c>
      <c r="E35" s="48">
        <f t="shared" si="1"/>
        <v>0</v>
      </c>
      <c r="F35" s="34">
        <f t="shared" si="0"/>
        <v>0</v>
      </c>
      <c r="G35" s="34">
        <f t="shared" si="2"/>
        <v>0</v>
      </c>
      <c r="H35" s="33">
        <f t="shared" si="3"/>
        <v>0</v>
      </c>
    </row>
    <row r="36" spans="1:8">
      <c r="A36" s="1"/>
      <c r="B36" s="1" t="s">
        <v>248</v>
      </c>
      <c r="C36" s="5">
        <v>47197552</v>
      </c>
      <c r="D36" s="44">
        <f>SUM(D18:D35)</f>
        <v>0</v>
      </c>
      <c r="E36" s="44">
        <f>SUM(E18:E35)</f>
        <v>0</v>
      </c>
      <c r="F36" s="34">
        <f t="shared" si="0"/>
        <v>0</v>
      </c>
      <c r="G36" s="34">
        <f t="shared" si="2"/>
        <v>0</v>
      </c>
      <c r="H36" s="33">
        <f t="shared" si="3"/>
        <v>0</v>
      </c>
    </row>
    <row r="37" spans="1:8">
      <c r="D37" s="5"/>
    </row>
    <row r="41" spans="1:8">
      <c r="B41" s="211" t="s">
        <v>159</v>
      </c>
      <c r="C41" s="211"/>
      <c r="D41" s="211"/>
      <c r="E41" s="211"/>
    </row>
    <row r="44" spans="1:8" ht="38.25">
      <c r="C44" s="28" t="s">
        <v>625</v>
      </c>
      <c r="D44" s="9" t="s">
        <v>179</v>
      </c>
      <c r="E44" s="12" t="s">
        <v>376</v>
      </c>
      <c r="F44" s="12" t="s">
        <v>375</v>
      </c>
      <c r="G44" s="12" t="s">
        <v>291</v>
      </c>
      <c r="H44" s="14" t="s">
        <v>271</v>
      </c>
    </row>
    <row r="45" spans="1:8">
      <c r="B45" t="s">
        <v>244</v>
      </c>
      <c r="C45" s="6">
        <f>+'441M'!F87</f>
        <v>0.13513954295421141</v>
      </c>
      <c r="D45" s="13">
        <f t="shared" ref="D45:D62" si="4">C18/C$36</f>
        <v>0.17893179078440338</v>
      </c>
      <c r="E45" s="5">
        <f t="shared" ref="E45:E62" si="5">0.75*D18</f>
        <v>0</v>
      </c>
      <c r="F45" s="7">
        <f>C45*F$66</f>
        <v>0</v>
      </c>
      <c r="G45" s="7">
        <f>D45*G$66</f>
        <v>0</v>
      </c>
      <c r="H45" s="5">
        <f>E45+F45+G45</f>
        <v>0</v>
      </c>
    </row>
    <row r="46" spans="1:8">
      <c r="B46" t="s">
        <v>245</v>
      </c>
      <c r="C46" s="6">
        <f>+'441M'!F88</f>
        <v>3.165665733687565E-2</v>
      </c>
      <c r="D46" s="13">
        <f t="shared" si="4"/>
        <v>2.856733967897318E-2</v>
      </c>
      <c r="E46" s="5">
        <f t="shared" si="5"/>
        <v>0</v>
      </c>
      <c r="F46" s="7">
        <f t="shared" ref="F46:G62" si="6">C46*F$66</f>
        <v>0</v>
      </c>
      <c r="G46" s="7">
        <f t="shared" si="6"/>
        <v>0</v>
      </c>
      <c r="H46" s="5">
        <f t="shared" ref="H46:H62" si="7">E46+F46+G46</f>
        <v>0</v>
      </c>
    </row>
    <row r="47" spans="1:8">
      <c r="B47" t="s">
        <v>246</v>
      </c>
      <c r="C47" s="6">
        <f>+'441M'!F89</f>
        <v>2.1292576050901631E-2</v>
      </c>
      <c r="D47" s="13">
        <f t="shared" si="4"/>
        <v>2.2729197904162488E-2</v>
      </c>
      <c r="E47" s="5">
        <f t="shared" si="5"/>
        <v>0</v>
      </c>
      <c r="F47" s="7">
        <f t="shared" si="6"/>
        <v>0</v>
      </c>
      <c r="G47" s="7">
        <f t="shared" si="6"/>
        <v>0</v>
      </c>
      <c r="H47" s="5">
        <f t="shared" si="7"/>
        <v>0</v>
      </c>
    </row>
    <row r="48" spans="1:8">
      <c r="B48" t="s">
        <v>196</v>
      </c>
      <c r="C48" s="6">
        <f>+'441M'!F90</f>
        <v>2.518093630373763E-2</v>
      </c>
      <c r="D48" s="13">
        <f t="shared" si="4"/>
        <v>2.363589747197058E-2</v>
      </c>
      <c r="E48" s="5">
        <f t="shared" si="5"/>
        <v>0</v>
      </c>
      <c r="F48" s="7">
        <f t="shared" si="6"/>
        <v>0</v>
      </c>
      <c r="G48" s="7">
        <f t="shared" si="6"/>
        <v>0</v>
      </c>
      <c r="H48" s="5">
        <f t="shared" si="7"/>
        <v>0</v>
      </c>
    </row>
    <row r="49" spans="2:8">
      <c r="B49" t="s">
        <v>334</v>
      </c>
      <c r="C49" s="6">
        <f>+'441M'!F91</f>
        <v>3.9067130999004031E-2</v>
      </c>
      <c r="D49" s="13">
        <f t="shared" si="4"/>
        <v>4.4886046208498273E-2</v>
      </c>
      <c r="E49" s="5">
        <f t="shared" si="5"/>
        <v>0</v>
      </c>
      <c r="F49" s="7">
        <f t="shared" si="6"/>
        <v>0</v>
      </c>
      <c r="G49" s="7">
        <f t="shared" si="6"/>
        <v>0</v>
      </c>
      <c r="H49" s="5">
        <f t="shared" si="7"/>
        <v>0</v>
      </c>
    </row>
    <row r="50" spans="2:8">
      <c r="B50" t="s">
        <v>335</v>
      </c>
      <c r="C50" s="6">
        <f>+'441M'!F92</f>
        <v>1.219634830537831E-2</v>
      </c>
      <c r="D50" s="13">
        <f t="shared" si="4"/>
        <v>1.2561551921167436E-2</v>
      </c>
      <c r="E50" s="5">
        <f t="shared" si="5"/>
        <v>0</v>
      </c>
      <c r="F50" s="7">
        <f t="shared" si="6"/>
        <v>0</v>
      </c>
      <c r="G50" s="7">
        <f t="shared" si="6"/>
        <v>0</v>
      </c>
      <c r="H50" s="5">
        <f t="shared" si="7"/>
        <v>0</v>
      </c>
    </row>
    <row r="51" spans="2:8">
      <c r="B51" t="s">
        <v>336</v>
      </c>
      <c r="C51" s="6">
        <f>+'441M'!F93</f>
        <v>5.2813033881035969E-2</v>
      </c>
      <c r="D51" s="13">
        <f t="shared" si="4"/>
        <v>5.3667539791046791E-2</v>
      </c>
      <c r="E51" s="5">
        <f t="shared" si="5"/>
        <v>0</v>
      </c>
      <c r="F51" s="7">
        <f t="shared" si="6"/>
        <v>0</v>
      </c>
      <c r="G51" s="7">
        <f t="shared" si="6"/>
        <v>0</v>
      </c>
      <c r="H51" s="5">
        <f t="shared" si="7"/>
        <v>0</v>
      </c>
    </row>
    <row r="52" spans="2:8">
      <c r="B52" t="s">
        <v>263</v>
      </c>
      <c r="C52" s="6">
        <f>+'441M'!F94</f>
        <v>3.5158377289142936E-2</v>
      </c>
      <c r="D52" s="13">
        <f t="shared" si="4"/>
        <v>4.4736282085138655E-2</v>
      </c>
      <c r="E52" s="5">
        <f t="shared" si="5"/>
        <v>0</v>
      </c>
      <c r="F52" s="7">
        <f t="shared" si="6"/>
        <v>0</v>
      </c>
      <c r="G52" s="7">
        <f t="shared" si="6"/>
        <v>0</v>
      </c>
      <c r="H52" s="5">
        <f t="shared" si="7"/>
        <v>0</v>
      </c>
    </row>
    <row r="53" spans="2:8">
      <c r="B53" t="s">
        <v>264</v>
      </c>
      <c r="C53" s="6">
        <f>+'441M'!F95</f>
        <v>0.18729208167927111</v>
      </c>
      <c r="D53" s="13">
        <f t="shared" si="4"/>
        <v>0.16022608545460154</v>
      </c>
      <c r="E53" s="5">
        <f t="shared" si="5"/>
        <v>0</v>
      </c>
      <c r="F53" s="7">
        <f t="shared" si="6"/>
        <v>0</v>
      </c>
      <c r="G53" s="7">
        <f t="shared" si="6"/>
        <v>0</v>
      </c>
      <c r="H53" s="5">
        <f t="shared" si="7"/>
        <v>0</v>
      </c>
    </row>
    <row r="54" spans="2:8">
      <c r="B54" t="s">
        <v>265</v>
      </c>
      <c r="C54" s="6">
        <f>+'441M'!F96</f>
        <v>9.4963822853317947E-2</v>
      </c>
      <c r="D54" s="13">
        <f t="shared" si="4"/>
        <v>0.10851284193722589</v>
      </c>
      <c r="E54" s="5">
        <f t="shared" si="5"/>
        <v>0</v>
      </c>
      <c r="F54" s="7">
        <f t="shared" si="6"/>
        <v>0</v>
      </c>
      <c r="G54" s="7">
        <f t="shared" si="6"/>
        <v>0</v>
      </c>
      <c r="H54" s="5">
        <f t="shared" si="7"/>
        <v>0</v>
      </c>
    </row>
    <row r="55" spans="2:8">
      <c r="B55" t="s">
        <v>253</v>
      </c>
      <c r="C55" s="6">
        <f>+'441M'!F97</f>
        <v>1.5921454898827261E-2</v>
      </c>
      <c r="D55" s="13">
        <f t="shared" si="4"/>
        <v>2.3434838315343133E-2</v>
      </c>
      <c r="E55" s="5">
        <f t="shared" si="5"/>
        <v>0</v>
      </c>
      <c r="F55" s="7">
        <f t="shared" si="6"/>
        <v>0</v>
      </c>
      <c r="G55" s="7">
        <f t="shared" si="6"/>
        <v>0</v>
      </c>
      <c r="H55" s="5">
        <f t="shared" si="7"/>
        <v>0</v>
      </c>
    </row>
    <row r="56" spans="2:8">
      <c r="B56" t="s">
        <v>254</v>
      </c>
      <c r="C56" s="6">
        <f>+'441M'!F98</f>
        <v>5.3802114601740704E-2</v>
      </c>
      <c r="D56" s="13">
        <f t="shared" si="4"/>
        <v>5.876828103288069E-2</v>
      </c>
      <c r="E56" s="5">
        <f t="shared" si="5"/>
        <v>0</v>
      </c>
      <c r="F56" s="7">
        <f t="shared" si="6"/>
        <v>0</v>
      </c>
      <c r="G56" s="7">
        <f t="shared" si="6"/>
        <v>0</v>
      </c>
      <c r="H56" s="5">
        <f t="shared" si="7"/>
        <v>0</v>
      </c>
    </row>
    <row r="57" spans="2:8">
      <c r="B57" t="s">
        <v>255</v>
      </c>
      <c r="C57" s="6">
        <f>+'441M'!F99</f>
        <v>0.18014481295610385</v>
      </c>
      <c r="D57" s="13">
        <f t="shared" si="4"/>
        <v>0.13765662041116031</v>
      </c>
      <c r="E57" s="5">
        <f t="shared" si="5"/>
        <v>0</v>
      </c>
      <c r="F57" s="7">
        <f t="shared" si="6"/>
        <v>0</v>
      </c>
      <c r="G57" s="7">
        <f t="shared" si="6"/>
        <v>0</v>
      </c>
      <c r="H57" s="5">
        <f t="shared" si="7"/>
        <v>0</v>
      </c>
    </row>
    <row r="58" spans="2:8">
      <c r="B58" t="s">
        <v>256</v>
      </c>
      <c r="C58" s="6">
        <f>+'441M'!F100</f>
        <v>2.5910435643939762E-2</v>
      </c>
      <c r="D58" s="13">
        <f t="shared" si="4"/>
        <v>3.1214521465011576E-2</v>
      </c>
      <c r="E58" s="5">
        <f t="shared" si="5"/>
        <v>0</v>
      </c>
      <c r="F58" s="7">
        <f t="shared" si="6"/>
        <v>0</v>
      </c>
      <c r="G58" s="7">
        <f t="shared" si="6"/>
        <v>0</v>
      </c>
      <c r="H58" s="5">
        <f t="shared" si="7"/>
        <v>0</v>
      </c>
    </row>
    <row r="59" spans="2:8">
      <c r="B59" t="s">
        <v>257</v>
      </c>
      <c r="C59" s="6">
        <f>+'441M'!F101</f>
        <v>1.7280630670488493E-2</v>
      </c>
      <c r="D59" s="13">
        <f t="shared" si="4"/>
        <v>1.3655824776674859E-2</v>
      </c>
      <c r="E59" s="5">
        <f t="shared" si="5"/>
        <v>0</v>
      </c>
      <c r="F59" s="7">
        <f t="shared" si="6"/>
        <v>0</v>
      </c>
      <c r="G59" s="7">
        <f t="shared" si="6"/>
        <v>0</v>
      </c>
      <c r="H59" s="5">
        <f t="shared" si="7"/>
        <v>0</v>
      </c>
    </row>
    <row r="60" spans="2:8">
      <c r="B60" t="s">
        <v>258</v>
      </c>
      <c r="C60" s="6">
        <f>+'441M'!F102</f>
        <v>6.1865486200661783E-2</v>
      </c>
      <c r="D60" s="13">
        <f t="shared" si="4"/>
        <v>4.6451296880821273E-2</v>
      </c>
      <c r="E60" s="5">
        <f t="shared" si="5"/>
        <v>0</v>
      </c>
      <c r="F60" s="7">
        <f t="shared" si="6"/>
        <v>0</v>
      </c>
      <c r="G60" s="7">
        <f t="shared" si="6"/>
        <v>0</v>
      </c>
      <c r="H60" s="5">
        <f t="shared" si="7"/>
        <v>0</v>
      </c>
    </row>
    <row r="61" spans="2:8">
      <c r="B61" t="s">
        <v>259</v>
      </c>
      <c r="C61" s="6">
        <f>+'441M'!F103</f>
        <v>7.6330657656662939E-3</v>
      </c>
      <c r="D61" s="13">
        <f t="shared" si="4"/>
        <v>6.8397191447556434E-3</v>
      </c>
      <c r="E61" s="5">
        <f t="shared" si="5"/>
        <v>0</v>
      </c>
      <c r="F61" s="7">
        <f t="shared" si="6"/>
        <v>0</v>
      </c>
      <c r="G61" s="7">
        <f t="shared" si="6"/>
        <v>0</v>
      </c>
      <c r="H61" s="5">
        <f t="shared" si="7"/>
        <v>0</v>
      </c>
    </row>
    <row r="62" spans="2:8">
      <c r="B62" t="s">
        <v>247</v>
      </c>
      <c r="C62" s="6">
        <f>+'441M'!F104</f>
        <v>2.6814916096951241E-3</v>
      </c>
      <c r="D62" s="13">
        <f t="shared" si="4"/>
        <v>3.5243247361642824E-3</v>
      </c>
      <c r="E62" s="5">
        <f t="shared" si="5"/>
        <v>0</v>
      </c>
      <c r="F62" s="7">
        <f t="shared" si="6"/>
        <v>0</v>
      </c>
      <c r="G62" s="7">
        <f t="shared" si="6"/>
        <v>0</v>
      </c>
      <c r="H62" s="5">
        <f t="shared" si="7"/>
        <v>0</v>
      </c>
    </row>
    <row r="63" spans="2:8">
      <c r="B63" t="s">
        <v>248</v>
      </c>
      <c r="C63" s="13">
        <v>1</v>
      </c>
      <c r="D63" s="13">
        <f>SUM(D45:D62)</f>
        <v>0.99999999999999989</v>
      </c>
      <c r="E63" s="5">
        <f>SUM(E45:E62)</f>
        <v>0</v>
      </c>
      <c r="F63" s="5">
        <f>SUM(F45:F62)</f>
        <v>0</v>
      </c>
      <c r="G63" s="5">
        <f>SUM(G45:G62)</f>
        <v>0</v>
      </c>
      <c r="H63" s="5">
        <f>SUM(H45:H62)</f>
        <v>0</v>
      </c>
    </row>
    <row r="65" spans="2:7">
      <c r="B65" t="s">
        <v>277</v>
      </c>
      <c r="E65">
        <v>0.75</v>
      </c>
      <c r="F65">
        <v>0.125</v>
      </c>
      <c r="G65">
        <v>0.125</v>
      </c>
    </row>
    <row r="66" spans="2:7">
      <c r="B66" t="s">
        <v>278</v>
      </c>
      <c r="D66" s="5"/>
      <c r="E66" s="30">
        <f>E65*$B$6</f>
        <v>0</v>
      </c>
      <c r="F66" s="30">
        <f>F65*$B$6</f>
        <v>0</v>
      </c>
      <c r="G66" s="5">
        <f>G65*$B$6</f>
        <v>0</v>
      </c>
    </row>
  </sheetData>
  <mergeCells count="7">
    <mergeCell ref="B41:E41"/>
    <mergeCell ref="B2:C2"/>
    <mergeCell ref="B5:C5"/>
    <mergeCell ref="B8:C8"/>
    <mergeCell ref="B10:I10"/>
    <mergeCell ref="B12:H12"/>
    <mergeCell ref="B15:C15"/>
  </mergeCell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/>
  <dimension ref="A2:I65"/>
  <sheetViews>
    <sheetView topLeftCell="A2" zoomScale="70" zoomScaleNormal="70" workbookViewId="0">
      <selection activeCell="O27" sqref="O27"/>
    </sheetView>
  </sheetViews>
  <sheetFormatPr baseColWidth="10" defaultRowHeight="12.75"/>
  <cols>
    <col min="1" max="1" width="6.125" customWidth="1"/>
    <col min="3" max="3" width="13.5" customWidth="1"/>
    <col min="8" max="8" width="12.125" customWidth="1"/>
  </cols>
  <sheetData>
    <row r="2" spans="2:9">
      <c r="B2" s="212" t="s">
        <v>297</v>
      </c>
      <c r="C2" s="212"/>
    </row>
    <row r="3" spans="2:9">
      <c r="B3" s="24" t="s">
        <v>487</v>
      </c>
      <c r="C3" s="15"/>
    </row>
    <row r="5" spans="2:9">
      <c r="B5" s="212" t="s">
        <v>337</v>
      </c>
      <c r="C5" s="212"/>
    </row>
    <row r="6" spans="2:9">
      <c r="B6" s="47">
        <v>0</v>
      </c>
    </row>
    <row r="7" spans="2:9">
      <c r="B7" s="8"/>
    </row>
    <row r="8" spans="2:9">
      <c r="B8" s="212" t="s">
        <v>338</v>
      </c>
      <c r="C8" s="212"/>
    </row>
    <row r="9" spans="2:9">
      <c r="B9" s="17" t="s">
        <v>250</v>
      </c>
      <c r="C9" s="17"/>
      <c r="D9" s="17"/>
      <c r="E9" s="17"/>
      <c r="F9" s="17"/>
    </row>
    <row r="10" spans="2:9">
      <c r="B10" s="211"/>
      <c r="C10" s="211"/>
      <c r="D10" s="211"/>
      <c r="E10" s="211"/>
      <c r="F10" s="211"/>
      <c r="G10" s="211"/>
      <c r="H10" s="211"/>
      <c r="I10" s="211"/>
    </row>
    <row r="11" spans="2:9">
      <c r="B11" s="1" t="s">
        <v>261</v>
      </c>
    </row>
    <row r="12" spans="2:9">
      <c r="B12" s="206" t="s">
        <v>251</v>
      </c>
      <c r="C12" s="206"/>
      <c r="D12" s="206"/>
      <c r="E12" s="206"/>
      <c r="F12" s="206"/>
      <c r="G12" s="206"/>
      <c r="H12" s="206"/>
    </row>
    <row r="13" spans="2:9" ht="15.75">
      <c r="B13" s="22"/>
    </row>
    <row r="15" spans="2:9">
      <c r="B15" s="211" t="s">
        <v>302</v>
      </c>
      <c r="C15" s="211"/>
    </row>
    <row r="16" spans="2:9">
      <c r="C16" t="s">
        <v>539</v>
      </c>
    </row>
    <row r="17" spans="1:8" ht="63.75">
      <c r="A17" s="3"/>
      <c r="B17" s="3"/>
      <c r="C17" s="3" t="s">
        <v>538</v>
      </c>
      <c r="D17" s="3" t="s">
        <v>172</v>
      </c>
      <c r="E17" s="3" t="s">
        <v>220</v>
      </c>
      <c r="F17" s="3" t="s">
        <v>385</v>
      </c>
      <c r="G17" s="3" t="s">
        <v>59</v>
      </c>
      <c r="H17" s="3" t="s">
        <v>272</v>
      </c>
    </row>
    <row r="18" spans="1:8">
      <c r="B18" t="s">
        <v>244</v>
      </c>
      <c r="C18" s="5">
        <v>8445142.5</v>
      </c>
      <c r="D18" s="33">
        <v>0</v>
      </c>
      <c r="E18" s="48">
        <f>H44</f>
        <v>0</v>
      </c>
      <c r="F18" s="34">
        <f t="shared" ref="F18:F36" si="0">E18*1000/C18</f>
        <v>0</v>
      </c>
      <c r="G18" s="33">
        <f>+F18-F$36</f>
        <v>0</v>
      </c>
      <c r="H18" s="33">
        <f>+G18*C18/1000</f>
        <v>0</v>
      </c>
    </row>
    <row r="19" spans="1:8">
      <c r="B19" t="s">
        <v>245</v>
      </c>
      <c r="C19" s="5">
        <v>1348308.5</v>
      </c>
      <c r="D19" s="33">
        <v>0</v>
      </c>
      <c r="E19" s="48">
        <f t="shared" ref="E19:E35" si="1">H45</f>
        <v>0</v>
      </c>
      <c r="F19" s="34">
        <f t="shared" si="0"/>
        <v>0</v>
      </c>
      <c r="G19" s="33">
        <f t="shared" ref="G19:G36" si="2">+F19-F$36</f>
        <v>0</v>
      </c>
      <c r="H19" s="33">
        <f t="shared" ref="H19:H36" si="3">+G19*C19/1000</f>
        <v>0</v>
      </c>
    </row>
    <row r="20" spans="1:8">
      <c r="B20" t="s">
        <v>246</v>
      </c>
      <c r="C20" s="5">
        <v>1072762.5</v>
      </c>
      <c r="D20" s="33">
        <v>0</v>
      </c>
      <c r="E20" s="48">
        <f t="shared" si="1"/>
        <v>0</v>
      </c>
      <c r="F20" s="34">
        <f t="shared" si="0"/>
        <v>0</v>
      </c>
      <c r="G20" s="33">
        <f t="shared" si="2"/>
        <v>0</v>
      </c>
      <c r="H20" s="33">
        <f t="shared" si="3"/>
        <v>0</v>
      </c>
    </row>
    <row r="21" spans="1:8">
      <c r="B21" t="s">
        <v>196</v>
      </c>
      <c r="C21" s="5">
        <v>1115556.5</v>
      </c>
      <c r="D21" s="33">
        <v>0</v>
      </c>
      <c r="E21" s="48">
        <f t="shared" si="1"/>
        <v>0</v>
      </c>
      <c r="F21" s="34">
        <f t="shared" si="0"/>
        <v>0</v>
      </c>
      <c r="G21" s="33">
        <f t="shared" si="2"/>
        <v>0</v>
      </c>
      <c r="H21" s="33">
        <f t="shared" si="3"/>
        <v>0</v>
      </c>
    </row>
    <row r="22" spans="1:8">
      <c r="B22" t="s">
        <v>334</v>
      </c>
      <c r="C22" s="5">
        <v>2118511.5</v>
      </c>
      <c r="D22" s="33">
        <v>0</v>
      </c>
      <c r="E22" s="48">
        <f t="shared" si="1"/>
        <v>0</v>
      </c>
      <c r="F22" s="34">
        <f t="shared" si="0"/>
        <v>0</v>
      </c>
      <c r="G22" s="33">
        <f t="shared" si="2"/>
        <v>0</v>
      </c>
      <c r="H22" s="33">
        <f t="shared" si="3"/>
        <v>0</v>
      </c>
    </row>
    <row r="23" spans="1:8">
      <c r="B23" t="s">
        <v>335</v>
      </c>
      <c r="C23" s="5">
        <v>592874.5</v>
      </c>
      <c r="D23" s="33">
        <v>0</v>
      </c>
      <c r="E23" s="48">
        <f t="shared" si="1"/>
        <v>0</v>
      </c>
      <c r="F23" s="34">
        <f t="shared" si="0"/>
        <v>0</v>
      </c>
      <c r="G23" s="33">
        <f t="shared" si="2"/>
        <v>0</v>
      </c>
      <c r="H23" s="33">
        <f t="shared" si="3"/>
        <v>0</v>
      </c>
    </row>
    <row r="24" spans="1:8">
      <c r="B24" t="s">
        <v>336</v>
      </c>
      <c r="C24" s="5">
        <v>2532976.5</v>
      </c>
      <c r="D24" s="33">
        <v>0</v>
      </c>
      <c r="E24" s="48">
        <f t="shared" si="1"/>
        <v>0</v>
      </c>
      <c r="F24" s="34">
        <f t="shared" si="0"/>
        <v>0</v>
      </c>
      <c r="G24" s="33">
        <f t="shared" si="2"/>
        <v>0</v>
      </c>
      <c r="H24" s="33">
        <f t="shared" si="3"/>
        <v>0</v>
      </c>
    </row>
    <row r="25" spans="1:8">
      <c r="B25" t="s">
        <v>263</v>
      </c>
      <c r="C25" s="5">
        <v>2111443</v>
      </c>
      <c r="D25" s="33">
        <v>0</v>
      </c>
      <c r="E25" s="48">
        <f t="shared" si="1"/>
        <v>0</v>
      </c>
      <c r="F25" s="34">
        <f t="shared" si="0"/>
        <v>0</v>
      </c>
      <c r="G25" s="33">
        <f t="shared" si="2"/>
        <v>0</v>
      </c>
      <c r="H25" s="33">
        <f t="shared" si="3"/>
        <v>0</v>
      </c>
    </row>
    <row r="26" spans="1:8">
      <c r="B26" t="s">
        <v>264</v>
      </c>
      <c r="C26" s="5">
        <v>7562279</v>
      </c>
      <c r="D26" s="33">
        <v>0</v>
      </c>
      <c r="E26" s="48">
        <f t="shared" si="1"/>
        <v>0</v>
      </c>
      <c r="F26" s="34">
        <f t="shared" si="0"/>
        <v>0</v>
      </c>
      <c r="G26" s="33">
        <f t="shared" si="2"/>
        <v>0</v>
      </c>
      <c r="H26" s="33">
        <f t="shared" si="3"/>
        <v>0</v>
      </c>
    </row>
    <row r="27" spans="1:8">
      <c r="B27" t="s">
        <v>265</v>
      </c>
      <c r="C27" s="5">
        <v>5121540.5</v>
      </c>
      <c r="D27" s="33">
        <v>0</v>
      </c>
      <c r="E27" s="48">
        <f t="shared" si="1"/>
        <v>0</v>
      </c>
      <c r="F27" s="34">
        <f t="shared" si="0"/>
        <v>0</v>
      </c>
      <c r="G27" s="33">
        <f t="shared" si="2"/>
        <v>0</v>
      </c>
      <c r="H27" s="33">
        <f t="shared" si="3"/>
        <v>0</v>
      </c>
    </row>
    <row r="28" spans="1:8">
      <c r="B28" t="s">
        <v>253</v>
      </c>
      <c r="C28" s="5">
        <v>1106067</v>
      </c>
      <c r="D28" s="33">
        <v>0</v>
      </c>
      <c r="E28" s="48">
        <f t="shared" si="1"/>
        <v>0</v>
      </c>
      <c r="F28" s="34">
        <f t="shared" si="0"/>
        <v>0</v>
      </c>
      <c r="G28" s="33">
        <f t="shared" si="2"/>
        <v>0</v>
      </c>
      <c r="H28" s="33">
        <f t="shared" si="3"/>
        <v>0</v>
      </c>
    </row>
    <row r="29" spans="1:8">
      <c r="B29" t="s">
        <v>254</v>
      </c>
      <c r="C29" s="5">
        <v>2773719</v>
      </c>
      <c r="D29" s="33">
        <v>0</v>
      </c>
      <c r="E29" s="48">
        <f t="shared" si="1"/>
        <v>0</v>
      </c>
      <c r="F29" s="34">
        <f t="shared" si="0"/>
        <v>0</v>
      </c>
      <c r="G29" s="33">
        <f t="shared" si="2"/>
        <v>0</v>
      </c>
      <c r="H29" s="33">
        <f t="shared" si="3"/>
        <v>0</v>
      </c>
    </row>
    <row r="30" spans="1:8">
      <c r="B30" t="s">
        <v>255</v>
      </c>
      <c r="C30" s="5">
        <v>6497055.5</v>
      </c>
      <c r="D30" s="33">
        <v>0</v>
      </c>
      <c r="E30" s="48">
        <f t="shared" si="1"/>
        <v>0</v>
      </c>
      <c r="F30" s="34">
        <f t="shared" si="0"/>
        <v>0</v>
      </c>
      <c r="G30" s="33">
        <f t="shared" si="2"/>
        <v>0</v>
      </c>
      <c r="H30" s="33">
        <f t="shared" si="3"/>
        <v>0</v>
      </c>
    </row>
    <row r="31" spans="1:8">
      <c r="B31" t="s">
        <v>256</v>
      </c>
      <c r="C31" s="5">
        <v>1473249</v>
      </c>
      <c r="D31" s="33">
        <v>0</v>
      </c>
      <c r="E31" s="48">
        <f t="shared" si="1"/>
        <v>0</v>
      </c>
      <c r="F31" s="34">
        <f t="shared" si="0"/>
        <v>0</v>
      </c>
      <c r="G31" s="33">
        <f t="shared" si="2"/>
        <v>0</v>
      </c>
      <c r="H31" s="33">
        <f t="shared" si="3"/>
        <v>0</v>
      </c>
    </row>
    <row r="32" spans="1:8">
      <c r="B32" t="s">
        <v>257</v>
      </c>
      <c r="C32" s="5">
        <v>644521.5</v>
      </c>
      <c r="D32" s="33">
        <v>0</v>
      </c>
      <c r="E32" s="48">
        <f t="shared" si="1"/>
        <v>0</v>
      </c>
      <c r="F32" s="34">
        <f t="shared" si="0"/>
        <v>0</v>
      </c>
      <c r="G32" s="33">
        <f t="shared" si="2"/>
        <v>0</v>
      </c>
      <c r="H32" s="33">
        <f t="shared" si="3"/>
        <v>0</v>
      </c>
    </row>
    <row r="33" spans="1:8">
      <c r="B33" t="s">
        <v>258</v>
      </c>
      <c r="C33" s="5">
        <v>2192387.5</v>
      </c>
      <c r="D33" s="33">
        <v>0</v>
      </c>
      <c r="E33" s="48">
        <f t="shared" si="1"/>
        <v>0</v>
      </c>
      <c r="F33" s="34">
        <f t="shared" si="0"/>
        <v>0</v>
      </c>
      <c r="G33" s="33">
        <f t="shared" si="2"/>
        <v>0</v>
      </c>
      <c r="H33" s="33">
        <f t="shared" si="3"/>
        <v>0</v>
      </c>
    </row>
    <row r="34" spans="1:8">
      <c r="B34" t="s">
        <v>259</v>
      </c>
      <c r="C34" s="5">
        <v>322818</v>
      </c>
      <c r="D34" s="33">
        <v>0</v>
      </c>
      <c r="E34" s="48">
        <f t="shared" si="1"/>
        <v>0</v>
      </c>
      <c r="F34" s="34">
        <f t="shared" si="0"/>
        <v>0</v>
      </c>
      <c r="G34" s="33">
        <f t="shared" si="2"/>
        <v>0</v>
      </c>
      <c r="H34" s="33">
        <f t="shared" si="3"/>
        <v>0</v>
      </c>
    </row>
    <row r="35" spans="1:8">
      <c r="B35" t="s">
        <v>247</v>
      </c>
      <c r="C35" s="5">
        <v>166339.5</v>
      </c>
      <c r="D35" s="33">
        <v>0</v>
      </c>
      <c r="E35" s="48">
        <f t="shared" si="1"/>
        <v>0</v>
      </c>
      <c r="F35" s="34">
        <f t="shared" si="0"/>
        <v>0</v>
      </c>
      <c r="G35" s="33">
        <f t="shared" si="2"/>
        <v>0</v>
      </c>
      <c r="H35" s="33">
        <f t="shared" si="3"/>
        <v>0</v>
      </c>
    </row>
    <row r="36" spans="1:8">
      <c r="A36" s="1"/>
      <c r="B36" s="1" t="s">
        <v>248</v>
      </c>
      <c r="C36" s="5">
        <v>47197552</v>
      </c>
      <c r="D36" s="44">
        <f>SUM(D18:D35)</f>
        <v>0</v>
      </c>
      <c r="E36" s="44">
        <f>SUM(E18:E35)</f>
        <v>0</v>
      </c>
      <c r="F36" s="34">
        <f t="shared" si="0"/>
        <v>0</v>
      </c>
      <c r="G36" s="33">
        <f t="shared" si="2"/>
        <v>0</v>
      </c>
      <c r="H36" s="33">
        <f t="shared" si="3"/>
        <v>0</v>
      </c>
    </row>
    <row r="37" spans="1:8">
      <c r="A37" s="1"/>
      <c r="B37" s="1"/>
      <c r="C37" s="5"/>
      <c r="D37" s="44"/>
      <c r="E37" s="44"/>
      <c r="F37" s="34"/>
      <c r="G37" s="33"/>
      <c r="H37" s="33"/>
    </row>
    <row r="38" spans="1:8">
      <c r="A38" s="1"/>
      <c r="B38" s="1"/>
      <c r="C38" s="5"/>
      <c r="D38" s="44"/>
      <c r="E38" s="44"/>
      <c r="F38" s="34"/>
      <c r="G38" s="33"/>
      <c r="H38" s="33"/>
    </row>
    <row r="40" spans="1:8">
      <c r="B40" s="211" t="s">
        <v>159</v>
      </c>
      <c r="C40" s="211"/>
      <c r="D40" s="211"/>
      <c r="E40" s="211"/>
    </row>
    <row r="43" spans="1:8" ht="38.25">
      <c r="C43" s="28" t="s">
        <v>625</v>
      </c>
      <c r="D43" s="9" t="s">
        <v>179</v>
      </c>
      <c r="E43" s="12" t="s">
        <v>376</v>
      </c>
      <c r="F43" s="12" t="s">
        <v>375</v>
      </c>
      <c r="G43" s="12" t="s">
        <v>291</v>
      </c>
      <c r="H43" s="49" t="s">
        <v>271</v>
      </c>
    </row>
    <row r="44" spans="1:8">
      <c r="B44" t="s">
        <v>244</v>
      </c>
      <c r="C44" s="6">
        <f>+'441M'!F87</f>
        <v>0.13513954295421141</v>
      </c>
      <c r="D44" s="13">
        <f t="shared" ref="D44:D61" si="4">C18/C$36</f>
        <v>0.17893179078440338</v>
      </c>
      <c r="E44" s="5">
        <f t="shared" ref="E44:E61" si="5">0.75*D18</f>
        <v>0</v>
      </c>
      <c r="F44" s="7">
        <f>C44*F$65</f>
        <v>0</v>
      </c>
      <c r="G44" s="7">
        <f>D44*G$65</f>
        <v>0</v>
      </c>
      <c r="H44" s="5">
        <f>E44+F44+G44</f>
        <v>0</v>
      </c>
    </row>
    <row r="45" spans="1:8">
      <c r="B45" t="s">
        <v>245</v>
      </c>
      <c r="C45" s="6">
        <f>+'441M'!F88</f>
        <v>3.165665733687565E-2</v>
      </c>
      <c r="D45" s="13">
        <f t="shared" si="4"/>
        <v>2.856733967897318E-2</v>
      </c>
      <c r="E45" s="5">
        <f t="shared" si="5"/>
        <v>0</v>
      </c>
      <c r="F45" s="7">
        <f t="shared" ref="F45:G61" si="6">C45*F$65</f>
        <v>0</v>
      </c>
      <c r="G45" s="7">
        <f t="shared" si="6"/>
        <v>0</v>
      </c>
      <c r="H45" s="5">
        <f t="shared" ref="H45:H61" si="7">E45+F45+G45</f>
        <v>0</v>
      </c>
    </row>
    <row r="46" spans="1:8">
      <c r="B46" t="s">
        <v>246</v>
      </c>
      <c r="C46" s="6">
        <f>+'441M'!F89</f>
        <v>2.1292576050901631E-2</v>
      </c>
      <c r="D46" s="13">
        <f t="shared" si="4"/>
        <v>2.2729197904162488E-2</v>
      </c>
      <c r="E46" s="5">
        <f t="shared" si="5"/>
        <v>0</v>
      </c>
      <c r="F46" s="7">
        <f t="shared" si="6"/>
        <v>0</v>
      </c>
      <c r="G46" s="7">
        <f t="shared" si="6"/>
        <v>0</v>
      </c>
      <c r="H46" s="5">
        <f t="shared" si="7"/>
        <v>0</v>
      </c>
    </row>
    <row r="47" spans="1:8">
      <c r="B47" t="s">
        <v>196</v>
      </c>
      <c r="C47" s="6">
        <f>+'441M'!F90</f>
        <v>2.518093630373763E-2</v>
      </c>
      <c r="D47" s="13">
        <f t="shared" si="4"/>
        <v>2.363589747197058E-2</v>
      </c>
      <c r="E47" s="5">
        <f t="shared" si="5"/>
        <v>0</v>
      </c>
      <c r="F47" s="7">
        <f t="shared" si="6"/>
        <v>0</v>
      </c>
      <c r="G47" s="7">
        <f t="shared" si="6"/>
        <v>0</v>
      </c>
      <c r="H47" s="5">
        <f t="shared" si="7"/>
        <v>0</v>
      </c>
    </row>
    <row r="48" spans="1:8">
      <c r="B48" t="s">
        <v>334</v>
      </c>
      <c r="C48" s="6">
        <f>+'441M'!F91</f>
        <v>3.9067130999004031E-2</v>
      </c>
      <c r="D48" s="13">
        <f t="shared" si="4"/>
        <v>4.4886046208498273E-2</v>
      </c>
      <c r="E48" s="5">
        <f t="shared" si="5"/>
        <v>0</v>
      </c>
      <c r="F48" s="7">
        <f t="shared" si="6"/>
        <v>0</v>
      </c>
      <c r="G48" s="7">
        <f t="shared" si="6"/>
        <v>0</v>
      </c>
      <c r="H48" s="5">
        <f t="shared" si="7"/>
        <v>0</v>
      </c>
    </row>
    <row r="49" spans="2:8">
      <c r="B49" t="s">
        <v>335</v>
      </c>
      <c r="C49" s="6">
        <f>+'441M'!F92</f>
        <v>1.219634830537831E-2</v>
      </c>
      <c r="D49" s="13">
        <f t="shared" si="4"/>
        <v>1.2561551921167436E-2</v>
      </c>
      <c r="E49" s="5">
        <f t="shared" si="5"/>
        <v>0</v>
      </c>
      <c r="F49" s="7">
        <f t="shared" si="6"/>
        <v>0</v>
      </c>
      <c r="G49" s="7">
        <f t="shared" si="6"/>
        <v>0</v>
      </c>
      <c r="H49" s="5">
        <f t="shared" si="7"/>
        <v>0</v>
      </c>
    </row>
    <row r="50" spans="2:8">
      <c r="B50" t="s">
        <v>336</v>
      </c>
      <c r="C50" s="6">
        <f>+'441M'!F93</f>
        <v>5.2813033881035969E-2</v>
      </c>
      <c r="D50" s="13">
        <f t="shared" si="4"/>
        <v>5.3667539791046791E-2</v>
      </c>
      <c r="E50" s="5">
        <f t="shared" si="5"/>
        <v>0</v>
      </c>
      <c r="F50" s="7">
        <f t="shared" si="6"/>
        <v>0</v>
      </c>
      <c r="G50" s="7">
        <f t="shared" si="6"/>
        <v>0</v>
      </c>
      <c r="H50" s="5">
        <f t="shared" si="7"/>
        <v>0</v>
      </c>
    </row>
    <row r="51" spans="2:8">
      <c r="B51" t="s">
        <v>263</v>
      </c>
      <c r="C51" s="6">
        <f>+'441M'!F94</f>
        <v>3.5158377289142936E-2</v>
      </c>
      <c r="D51" s="13">
        <f t="shared" si="4"/>
        <v>4.4736282085138655E-2</v>
      </c>
      <c r="E51" s="5">
        <f t="shared" si="5"/>
        <v>0</v>
      </c>
      <c r="F51" s="7">
        <f t="shared" si="6"/>
        <v>0</v>
      </c>
      <c r="G51" s="7">
        <f t="shared" si="6"/>
        <v>0</v>
      </c>
      <c r="H51" s="5">
        <f t="shared" si="7"/>
        <v>0</v>
      </c>
    </row>
    <row r="52" spans="2:8">
      <c r="B52" t="s">
        <v>264</v>
      </c>
      <c r="C52" s="6">
        <f>+'441M'!F95</f>
        <v>0.18729208167927111</v>
      </c>
      <c r="D52" s="13">
        <f t="shared" si="4"/>
        <v>0.16022608545460154</v>
      </c>
      <c r="E52" s="5">
        <f t="shared" si="5"/>
        <v>0</v>
      </c>
      <c r="F52" s="7">
        <f t="shared" si="6"/>
        <v>0</v>
      </c>
      <c r="G52" s="7">
        <f t="shared" si="6"/>
        <v>0</v>
      </c>
      <c r="H52" s="5">
        <f t="shared" si="7"/>
        <v>0</v>
      </c>
    </row>
    <row r="53" spans="2:8">
      <c r="B53" t="s">
        <v>265</v>
      </c>
      <c r="C53" s="6">
        <f>+'441M'!F96</f>
        <v>9.4963822853317947E-2</v>
      </c>
      <c r="D53" s="13">
        <f t="shared" si="4"/>
        <v>0.10851284193722589</v>
      </c>
      <c r="E53" s="5">
        <f t="shared" si="5"/>
        <v>0</v>
      </c>
      <c r="F53" s="7">
        <f t="shared" si="6"/>
        <v>0</v>
      </c>
      <c r="G53" s="7">
        <f t="shared" si="6"/>
        <v>0</v>
      </c>
      <c r="H53" s="5">
        <f t="shared" si="7"/>
        <v>0</v>
      </c>
    </row>
    <row r="54" spans="2:8">
      <c r="B54" t="s">
        <v>253</v>
      </c>
      <c r="C54" s="6">
        <f>+'441M'!F97</f>
        <v>1.5921454898827261E-2</v>
      </c>
      <c r="D54" s="13">
        <f t="shared" si="4"/>
        <v>2.3434838315343133E-2</v>
      </c>
      <c r="E54" s="5">
        <f t="shared" si="5"/>
        <v>0</v>
      </c>
      <c r="F54" s="7">
        <f t="shared" si="6"/>
        <v>0</v>
      </c>
      <c r="G54" s="7">
        <f t="shared" si="6"/>
        <v>0</v>
      </c>
      <c r="H54" s="5">
        <f t="shared" si="7"/>
        <v>0</v>
      </c>
    </row>
    <row r="55" spans="2:8">
      <c r="B55" t="s">
        <v>254</v>
      </c>
      <c r="C55" s="6">
        <f>+'441M'!F98</f>
        <v>5.3802114601740704E-2</v>
      </c>
      <c r="D55" s="13">
        <f t="shared" si="4"/>
        <v>5.876828103288069E-2</v>
      </c>
      <c r="E55" s="5">
        <f t="shared" si="5"/>
        <v>0</v>
      </c>
      <c r="F55" s="7">
        <f t="shared" si="6"/>
        <v>0</v>
      </c>
      <c r="G55" s="7">
        <f t="shared" si="6"/>
        <v>0</v>
      </c>
      <c r="H55" s="5">
        <f t="shared" si="7"/>
        <v>0</v>
      </c>
    </row>
    <row r="56" spans="2:8">
      <c r="B56" t="s">
        <v>255</v>
      </c>
      <c r="C56" s="6">
        <f>+'441M'!F99</f>
        <v>0.18014481295610385</v>
      </c>
      <c r="D56" s="13">
        <f t="shared" si="4"/>
        <v>0.13765662041116031</v>
      </c>
      <c r="E56" s="5">
        <f t="shared" si="5"/>
        <v>0</v>
      </c>
      <c r="F56" s="7">
        <f t="shared" si="6"/>
        <v>0</v>
      </c>
      <c r="G56" s="7">
        <f t="shared" si="6"/>
        <v>0</v>
      </c>
      <c r="H56" s="5">
        <f t="shared" si="7"/>
        <v>0</v>
      </c>
    </row>
    <row r="57" spans="2:8">
      <c r="B57" t="s">
        <v>256</v>
      </c>
      <c r="C57" s="6">
        <f>+'441M'!F100</f>
        <v>2.5910435643939762E-2</v>
      </c>
      <c r="D57" s="13">
        <f t="shared" si="4"/>
        <v>3.1214521465011576E-2</v>
      </c>
      <c r="E57" s="5">
        <f t="shared" si="5"/>
        <v>0</v>
      </c>
      <c r="F57" s="7">
        <f t="shared" si="6"/>
        <v>0</v>
      </c>
      <c r="G57" s="7">
        <f t="shared" si="6"/>
        <v>0</v>
      </c>
      <c r="H57" s="5">
        <f t="shared" si="7"/>
        <v>0</v>
      </c>
    </row>
    <row r="58" spans="2:8">
      <c r="B58" t="s">
        <v>257</v>
      </c>
      <c r="C58" s="6">
        <f>+'441M'!F101</f>
        <v>1.7280630670488493E-2</v>
      </c>
      <c r="D58" s="13">
        <f t="shared" si="4"/>
        <v>1.3655824776674859E-2</v>
      </c>
      <c r="E58" s="5">
        <f t="shared" si="5"/>
        <v>0</v>
      </c>
      <c r="F58" s="7">
        <f t="shared" si="6"/>
        <v>0</v>
      </c>
      <c r="G58" s="7">
        <f t="shared" si="6"/>
        <v>0</v>
      </c>
      <c r="H58" s="5">
        <f t="shared" si="7"/>
        <v>0</v>
      </c>
    </row>
    <row r="59" spans="2:8">
      <c r="B59" t="s">
        <v>258</v>
      </c>
      <c r="C59" s="6">
        <f>+'441M'!F102</f>
        <v>6.1865486200661783E-2</v>
      </c>
      <c r="D59" s="13">
        <f t="shared" si="4"/>
        <v>4.6451296880821273E-2</v>
      </c>
      <c r="E59" s="5">
        <f t="shared" si="5"/>
        <v>0</v>
      </c>
      <c r="F59" s="7">
        <f t="shared" si="6"/>
        <v>0</v>
      </c>
      <c r="G59" s="7">
        <f t="shared" si="6"/>
        <v>0</v>
      </c>
      <c r="H59" s="5">
        <f t="shared" si="7"/>
        <v>0</v>
      </c>
    </row>
    <row r="60" spans="2:8">
      <c r="B60" t="s">
        <v>259</v>
      </c>
      <c r="C60" s="6">
        <f>+'441M'!F103</f>
        <v>7.6330657656662939E-3</v>
      </c>
      <c r="D60" s="13">
        <f t="shared" si="4"/>
        <v>6.8397191447556434E-3</v>
      </c>
      <c r="E60" s="5">
        <f t="shared" si="5"/>
        <v>0</v>
      </c>
      <c r="F60" s="7">
        <f t="shared" si="6"/>
        <v>0</v>
      </c>
      <c r="G60" s="7">
        <f t="shared" si="6"/>
        <v>0</v>
      </c>
      <c r="H60" s="5">
        <f t="shared" si="7"/>
        <v>0</v>
      </c>
    </row>
    <row r="61" spans="2:8">
      <c r="B61" t="s">
        <v>247</v>
      </c>
      <c r="C61" s="6">
        <f>+'441M'!F104</f>
        <v>2.6814916096951241E-3</v>
      </c>
      <c r="D61" s="13">
        <f t="shared" si="4"/>
        <v>3.5243247361642824E-3</v>
      </c>
      <c r="E61" s="5">
        <f t="shared" si="5"/>
        <v>0</v>
      </c>
      <c r="F61" s="7">
        <f t="shared" si="6"/>
        <v>0</v>
      </c>
      <c r="G61" s="7">
        <f t="shared" si="6"/>
        <v>0</v>
      </c>
      <c r="H61" s="5">
        <f t="shared" si="7"/>
        <v>0</v>
      </c>
    </row>
    <row r="62" spans="2:8">
      <c r="B62" t="s">
        <v>248</v>
      </c>
      <c r="C62" s="13">
        <v>1</v>
      </c>
      <c r="D62" s="13">
        <f>SUM(D44:D61)</f>
        <v>0.99999999999999989</v>
      </c>
      <c r="E62" s="5">
        <f>SUM(E44:E61)</f>
        <v>0</v>
      </c>
      <c r="F62" s="5">
        <f>SUM(F44:F61)</f>
        <v>0</v>
      </c>
      <c r="G62" s="5">
        <f>SUM(G44:G61)</f>
        <v>0</v>
      </c>
      <c r="H62" s="5">
        <f>SUM(H44:H61)</f>
        <v>0</v>
      </c>
    </row>
    <row r="64" spans="2:8">
      <c r="B64" t="s">
        <v>277</v>
      </c>
      <c r="E64">
        <v>0.75</v>
      </c>
      <c r="F64">
        <v>0.125</v>
      </c>
      <c r="G64">
        <v>0.125</v>
      </c>
    </row>
    <row r="65" spans="2:7">
      <c r="B65" t="s">
        <v>278</v>
      </c>
      <c r="D65" s="5"/>
      <c r="E65" s="30">
        <f>E64*$B$6</f>
        <v>0</v>
      </c>
      <c r="F65" s="30">
        <f>F64*$B$6</f>
        <v>0</v>
      </c>
      <c r="G65" s="5">
        <f>G64*$B$6</f>
        <v>0</v>
      </c>
    </row>
  </sheetData>
  <mergeCells count="7">
    <mergeCell ref="B40:E40"/>
    <mergeCell ref="B2:C2"/>
    <mergeCell ref="B5:C5"/>
    <mergeCell ref="B8:C8"/>
    <mergeCell ref="B10:I10"/>
    <mergeCell ref="B12:H12"/>
    <mergeCell ref="B15:C15"/>
  </mergeCell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/>
  <dimension ref="A2:G41"/>
  <sheetViews>
    <sheetView topLeftCell="A13" zoomScale="85" zoomScaleNormal="85" workbookViewId="0">
      <selection activeCell="O27" sqref="O27"/>
    </sheetView>
  </sheetViews>
  <sheetFormatPr baseColWidth="10" defaultRowHeight="12.75"/>
  <cols>
    <col min="1" max="1" width="6.75" customWidth="1"/>
  </cols>
  <sheetData>
    <row r="2" spans="2:3">
      <c r="B2" s="1" t="s">
        <v>297</v>
      </c>
    </row>
    <row r="3" spans="2:3">
      <c r="B3" s="25" t="s">
        <v>520</v>
      </c>
      <c r="C3" s="5"/>
    </row>
    <row r="5" spans="2:3">
      <c r="B5" s="1" t="s">
        <v>237</v>
      </c>
    </row>
    <row r="6" spans="2:3">
      <c r="B6" s="40">
        <v>0</v>
      </c>
    </row>
    <row r="8" spans="2:3">
      <c r="B8" s="1" t="s">
        <v>338</v>
      </c>
    </row>
    <row r="9" spans="2:3">
      <c r="B9" t="s">
        <v>518</v>
      </c>
    </row>
    <row r="11" spans="2:3">
      <c r="B11" s="1" t="s">
        <v>300</v>
      </c>
    </row>
    <row r="12" spans="2:3">
      <c r="B12" t="s">
        <v>163</v>
      </c>
    </row>
    <row r="14" spans="2:3">
      <c r="B14" s="1" t="s">
        <v>301</v>
      </c>
    </row>
    <row r="15" spans="2:3">
      <c r="B15" t="s">
        <v>519</v>
      </c>
    </row>
    <row r="19" spans="1:7">
      <c r="B19" t="s">
        <v>302</v>
      </c>
    </row>
    <row r="20" spans="1:7">
      <c r="C20" t="s">
        <v>539</v>
      </c>
    </row>
    <row r="21" spans="1:7" ht="51">
      <c r="A21" s="3"/>
      <c r="B21" s="3"/>
      <c r="C21" s="3" t="s">
        <v>538</v>
      </c>
      <c r="D21" s="3" t="s">
        <v>78</v>
      </c>
      <c r="E21" s="3" t="s">
        <v>385</v>
      </c>
      <c r="F21" s="3" t="s">
        <v>242</v>
      </c>
      <c r="G21" s="3" t="s">
        <v>243</v>
      </c>
    </row>
    <row r="22" spans="1:7">
      <c r="B22" s="4" t="s">
        <v>244</v>
      </c>
      <c r="C22" s="5">
        <v>8445142.5</v>
      </c>
      <c r="D22" s="52">
        <v>0</v>
      </c>
      <c r="E22" s="34">
        <f t="shared" ref="E22:E40" si="0">D22*1000/C22</f>
        <v>0</v>
      </c>
      <c r="F22" s="34">
        <f>E22-E$40</f>
        <v>0</v>
      </c>
      <c r="G22" s="33">
        <f t="shared" ref="G22:G40" si="1">F22*C22/1000</f>
        <v>0</v>
      </c>
    </row>
    <row r="23" spans="1:7">
      <c r="B23" s="4" t="s">
        <v>245</v>
      </c>
      <c r="C23" s="5">
        <v>1348308.5</v>
      </c>
      <c r="D23" s="33">
        <f>+B6</f>
        <v>0</v>
      </c>
      <c r="E23" s="34">
        <f t="shared" si="0"/>
        <v>0</v>
      </c>
      <c r="F23" s="34">
        <f t="shared" ref="F23:F40" si="2">E23-E$40</f>
        <v>0</v>
      </c>
      <c r="G23" s="33">
        <f t="shared" si="1"/>
        <v>0</v>
      </c>
    </row>
    <row r="24" spans="1:7">
      <c r="B24" s="4" t="s">
        <v>246</v>
      </c>
      <c r="C24" s="5">
        <v>1072762.5</v>
      </c>
      <c r="D24" s="33">
        <v>0</v>
      </c>
      <c r="E24" s="34">
        <f t="shared" si="0"/>
        <v>0</v>
      </c>
      <c r="F24" s="34">
        <f t="shared" si="2"/>
        <v>0</v>
      </c>
      <c r="G24" s="33">
        <f t="shared" si="1"/>
        <v>0</v>
      </c>
    </row>
    <row r="25" spans="1:7">
      <c r="B25" s="4" t="s">
        <v>196</v>
      </c>
      <c r="C25" s="5">
        <v>1115556.5</v>
      </c>
      <c r="D25" s="33">
        <v>0</v>
      </c>
      <c r="E25" s="34">
        <f t="shared" si="0"/>
        <v>0</v>
      </c>
      <c r="F25" s="34">
        <f t="shared" si="2"/>
        <v>0</v>
      </c>
      <c r="G25" s="33">
        <f t="shared" si="1"/>
        <v>0</v>
      </c>
    </row>
    <row r="26" spans="1:7">
      <c r="B26" s="4" t="s">
        <v>334</v>
      </c>
      <c r="C26" s="5">
        <v>2118511.5</v>
      </c>
      <c r="D26" s="33">
        <v>0</v>
      </c>
      <c r="E26" s="34">
        <f t="shared" si="0"/>
        <v>0</v>
      </c>
      <c r="F26" s="34">
        <f t="shared" si="2"/>
        <v>0</v>
      </c>
      <c r="G26" s="33">
        <f t="shared" si="1"/>
        <v>0</v>
      </c>
    </row>
    <row r="27" spans="1:7">
      <c r="B27" s="4" t="s">
        <v>335</v>
      </c>
      <c r="C27" s="5">
        <v>592874.5</v>
      </c>
      <c r="D27" s="33">
        <v>0</v>
      </c>
      <c r="E27" s="34">
        <f t="shared" si="0"/>
        <v>0</v>
      </c>
      <c r="F27" s="34">
        <f t="shared" si="2"/>
        <v>0</v>
      </c>
      <c r="G27" s="33">
        <f t="shared" si="1"/>
        <v>0</v>
      </c>
    </row>
    <row r="28" spans="1:7">
      <c r="B28" s="4" t="s">
        <v>336</v>
      </c>
      <c r="C28" s="5">
        <v>2532976.5</v>
      </c>
      <c r="D28" s="33">
        <v>0</v>
      </c>
      <c r="E28" s="34">
        <f t="shared" si="0"/>
        <v>0</v>
      </c>
      <c r="F28" s="34">
        <f t="shared" si="2"/>
        <v>0</v>
      </c>
      <c r="G28" s="33">
        <f t="shared" si="1"/>
        <v>0</v>
      </c>
    </row>
    <row r="29" spans="1:7">
      <c r="B29" s="4" t="s">
        <v>263</v>
      </c>
      <c r="C29" s="5">
        <v>2111443</v>
      </c>
      <c r="D29" s="33">
        <v>0</v>
      </c>
      <c r="E29" s="34">
        <f t="shared" si="0"/>
        <v>0</v>
      </c>
      <c r="F29" s="34">
        <f t="shared" si="2"/>
        <v>0</v>
      </c>
      <c r="G29" s="33">
        <f t="shared" si="1"/>
        <v>0</v>
      </c>
    </row>
    <row r="30" spans="1:7">
      <c r="B30" s="4" t="s">
        <v>264</v>
      </c>
      <c r="C30" s="5">
        <v>7562279</v>
      </c>
      <c r="D30" s="33">
        <v>0</v>
      </c>
      <c r="E30" s="34">
        <f t="shared" si="0"/>
        <v>0</v>
      </c>
      <c r="F30" s="34">
        <f t="shared" si="2"/>
        <v>0</v>
      </c>
      <c r="G30" s="33">
        <f t="shared" si="1"/>
        <v>0</v>
      </c>
    </row>
    <row r="31" spans="1:7">
      <c r="B31" s="4" t="s">
        <v>265</v>
      </c>
      <c r="C31" s="5">
        <v>5121540.5</v>
      </c>
      <c r="D31" s="33">
        <v>0</v>
      </c>
      <c r="E31" s="34">
        <f t="shared" si="0"/>
        <v>0</v>
      </c>
      <c r="F31" s="34">
        <f t="shared" si="2"/>
        <v>0</v>
      </c>
      <c r="G31" s="33">
        <f t="shared" si="1"/>
        <v>0</v>
      </c>
    </row>
    <row r="32" spans="1:7">
      <c r="B32" s="4" t="s">
        <v>253</v>
      </c>
      <c r="C32" s="5">
        <v>1106067</v>
      </c>
      <c r="D32" s="33">
        <v>0</v>
      </c>
      <c r="E32" s="34">
        <f t="shared" si="0"/>
        <v>0</v>
      </c>
      <c r="F32" s="34">
        <f t="shared" si="2"/>
        <v>0</v>
      </c>
      <c r="G32" s="33">
        <f t="shared" si="1"/>
        <v>0</v>
      </c>
    </row>
    <row r="33" spans="1:7">
      <c r="B33" s="4" t="s">
        <v>254</v>
      </c>
      <c r="C33" s="5">
        <v>2773719</v>
      </c>
      <c r="D33" s="33">
        <v>0</v>
      </c>
      <c r="E33" s="34">
        <f t="shared" si="0"/>
        <v>0</v>
      </c>
      <c r="F33" s="34">
        <f t="shared" si="2"/>
        <v>0</v>
      </c>
      <c r="G33" s="33">
        <f t="shared" si="1"/>
        <v>0</v>
      </c>
    </row>
    <row r="34" spans="1:7">
      <c r="B34" s="4" t="s">
        <v>255</v>
      </c>
      <c r="C34" s="5">
        <v>6497055.5</v>
      </c>
      <c r="D34" s="33">
        <v>0</v>
      </c>
      <c r="E34" s="34">
        <f t="shared" si="0"/>
        <v>0</v>
      </c>
      <c r="F34" s="34">
        <f t="shared" si="2"/>
        <v>0</v>
      </c>
      <c r="G34" s="33">
        <f t="shared" si="1"/>
        <v>0</v>
      </c>
    </row>
    <row r="35" spans="1:7">
      <c r="B35" s="4" t="s">
        <v>256</v>
      </c>
      <c r="C35" s="5">
        <v>1473249</v>
      </c>
      <c r="D35" s="33">
        <v>0</v>
      </c>
      <c r="E35" s="34">
        <f t="shared" si="0"/>
        <v>0</v>
      </c>
      <c r="F35" s="34">
        <f t="shared" si="2"/>
        <v>0</v>
      </c>
      <c r="G35" s="33">
        <f t="shared" si="1"/>
        <v>0</v>
      </c>
    </row>
    <row r="36" spans="1:7">
      <c r="B36" s="4" t="s">
        <v>257</v>
      </c>
      <c r="C36" s="5">
        <v>644521.5</v>
      </c>
      <c r="D36" s="33">
        <v>0</v>
      </c>
      <c r="E36" s="34">
        <f t="shared" si="0"/>
        <v>0</v>
      </c>
      <c r="F36" s="34">
        <f t="shared" si="2"/>
        <v>0</v>
      </c>
      <c r="G36" s="33">
        <f t="shared" si="1"/>
        <v>0</v>
      </c>
    </row>
    <row r="37" spans="1:7">
      <c r="B37" s="4" t="s">
        <v>258</v>
      </c>
      <c r="C37" s="5">
        <v>2192387.5</v>
      </c>
      <c r="D37" s="33">
        <v>0</v>
      </c>
      <c r="E37" s="34">
        <f t="shared" si="0"/>
        <v>0</v>
      </c>
      <c r="F37" s="34">
        <f t="shared" si="2"/>
        <v>0</v>
      </c>
      <c r="G37" s="33">
        <f t="shared" si="1"/>
        <v>0</v>
      </c>
    </row>
    <row r="38" spans="1:7">
      <c r="B38" s="4" t="s">
        <v>259</v>
      </c>
      <c r="C38" s="5">
        <v>322818</v>
      </c>
      <c r="D38" s="33">
        <v>0</v>
      </c>
      <c r="E38" s="34">
        <f t="shared" si="0"/>
        <v>0</v>
      </c>
      <c r="F38" s="34">
        <f t="shared" si="2"/>
        <v>0</v>
      </c>
      <c r="G38" s="33">
        <f t="shared" si="1"/>
        <v>0</v>
      </c>
    </row>
    <row r="39" spans="1:7">
      <c r="B39" s="4" t="s">
        <v>247</v>
      </c>
      <c r="C39" s="5">
        <v>166339.5</v>
      </c>
      <c r="D39" s="33">
        <v>0</v>
      </c>
      <c r="E39" s="34">
        <f t="shared" si="0"/>
        <v>0</v>
      </c>
      <c r="F39" s="34">
        <f t="shared" si="2"/>
        <v>0</v>
      </c>
      <c r="G39" s="33">
        <f t="shared" si="1"/>
        <v>0</v>
      </c>
    </row>
    <row r="40" spans="1:7">
      <c r="A40" s="1"/>
      <c r="B40" s="1" t="s">
        <v>248</v>
      </c>
      <c r="C40" s="5">
        <v>47197552</v>
      </c>
      <c r="D40" s="43">
        <f>SUM(D22:D39)</f>
        <v>0</v>
      </c>
      <c r="E40" s="34">
        <f t="shared" si="0"/>
        <v>0</v>
      </c>
      <c r="F40" s="45">
        <f t="shared" si="2"/>
        <v>0</v>
      </c>
      <c r="G40" s="33">
        <f t="shared" si="1"/>
        <v>0</v>
      </c>
    </row>
    <row r="41" spans="1:7">
      <c r="B41" s="4"/>
      <c r="E41" s="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/>
  <dimension ref="A2:I60"/>
  <sheetViews>
    <sheetView zoomScaleNormal="100" workbookViewId="0">
      <selection activeCell="O27" sqref="O27"/>
    </sheetView>
  </sheetViews>
  <sheetFormatPr baseColWidth="10" defaultRowHeight="12.75"/>
  <cols>
    <col min="1" max="1" width="6.25" style="21" customWidth="1"/>
    <col min="2" max="5" width="11" style="21"/>
    <col min="6" max="6" width="15.125" style="21" customWidth="1"/>
    <col min="7" max="7" width="11" style="21"/>
    <col min="8" max="8" width="13.625" style="21" customWidth="1"/>
    <col min="9" max="16384" width="11" style="21"/>
  </cols>
  <sheetData>
    <row r="2" spans="1:9">
      <c r="B2" s="56" t="s">
        <v>297</v>
      </c>
    </row>
    <row r="3" spans="1:9" ht="15.75">
      <c r="B3" s="57" t="s">
        <v>374</v>
      </c>
      <c r="C3" s="58"/>
    </row>
    <row r="5" spans="1:9">
      <c r="B5" s="56" t="s">
        <v>337</v>
      </c>
    </row>
    <row r="6" spans="1:9" ht="15">
      <c r="B6" s="64">
        <f>E32</f>
        <v>19230.634322637012</v>
      </c>
    </row>
    <row r="7" spans="1:9">
      <c r="B7" s="56"/>
    </row>
    <row r="8" spans="1:9">
      <c r="B8" s="21" t="s">
        <v>369</v>
      </c>
      <c r="D8" s="60"/>
    </row>
    <row r="9" spans="1:9">
      <c r="B9" s="21" t="s">
        <v>370</v>
      </c>
    </row>
    <row r="11" spans="1:9">
      <c r="B11" s="21" t="s">
        <v>302</v>
      </c>
      <c r="F11" s="131"/>
    </row>
    <row r="12" spans="1:9">
      <c r="C12" s="21" t="s">
        <v>539</v>
      </c>
      <c r="D12" s="131"/>
      <c r="F12" s="131"/>
    </row>
    <row r="13" spans="1:9" ht="54">
      <c r="A13" s="61"/>
      <c r="B13" s="61"/>
      <c r="C13" s="118" t="s">
        <v>538</v>
      </c>
      <c r="D13" s="118" t="s">
        <v>857</v>
      </c>
      <c r="E13" s="118" t="s">
        <v>856</v>
      </c>
      <c r="F13" s="118" t="s">
        <v>858</v>
      </c>
      <c r="G13" s="118" t="s">
        <v>859</v>
      </c>
      <c r="H13" s="118" t="s">
        <v>860</v>
      </c>
      <c r="I13" s="118" t="s">
        <v>861</v>
      </c>
    </row>
    <row r="14" spans="1:9">
      <c r="B14" s="21" t="s">
        <v>244</v>
      </c>
      <c r="C14" s="33">
        <v>8445142.5</v>
      </c>
      <c r="D14" s="33">
        <v>0</v>
      </c>
      <c r="E14" s="33">
        <f>I41</f>
        <v>0</v>
      </c>
      <c r="F14" s="33">
        <f>+E14+D14</f>
        <v>0</v>
      </c>
      <c r="G14" s="34">
        <f>F14*1000/C14</f>
        <v>0</v>
      </c>
      <c r="H14" s="34">
        <f>G14-G$32</f>
        <v>-0.40744982541969571</v>
      </c>
      <c r="I14" s="33">
        <f t="shared" ref="I14:I32" si="0">H14*C14/1000</f>
        <v>-3440.9718372694524</v>
      </c>
    </row>
    <row r="15" spans="1:9">
      <c r="B15" s="21" t="s">
        <v>245</v>
      </c>
      <c r="C15" s="33">
        <v>1348308.5</v>
      </c>
      <c r="D15" s="33">
        <v>0</v>
      </c>
      <c r="E15" s="33">
        <f t="shared" ref="E15:E31" si="1">I42</f>
        <v>0</v>
      </c>
      <c r="F15" s="33">
        <f t="shared" ref="F15:F31" si="2">+E15+D15</f>
        <v>0</v>
      </c>
      <c r="G15" s="34">
        <f t="shared" ref="G15:G32" si="3">F15*1000/C15</f>
        <v>0</v>
      </c>
      <c r="H15" s="34">
        <f t="shared" ref="H15:H32" si="4">G15-G$32</f>
        <v>-0.40744982541969571</v>
      </c>
      <c r="I15" s="33">
        <f t="shared" si="0"/>
        <v>-549.36806293689176</v>
      </c>
    </row>
    <row r="16" spans="1:9">
      <c r="B16" s="21" t="s">
        <v>246</v>
      </c>
      <c r="C16" s="33">
        <v>1072762.5</v>
      </c>
      <c r="D16" s="33">
        <v>0</v>
      </c>
      <c r="E16" s="33">
        <f t="shared" si="1"/>
        <v>0</v>
      </c>
      <c r="F16" s="33">
        <f t="shared" si="2"/>
        <v>0</v>
      </c>
      <c r="G16" s="34">
        <f t="shared" si="3"/>
        <v>0</v>
      </c>
      <c r="H16" s="34">
        <f t="shared" si="4"/>
        <v>-0.40744982541969571</v>
      </c>
      <c r="I16" s="33">
        <f t="shared" si="0"/>
        <v>-437.09689334179632</v>
      </c>
    </row>
    <row r="17" spans="1:9">
      <c r="B17" s="21" t="s">
        <v>196</v>
      </c>
      <c r="C17" s="33">
        <v>1115556.5</v>
      </c>
      <c r="D17" s="33">
        <v>0</v>
      </c>
      <c r="E17" s="33">
        <f t="shared" si="1"/>
        <v>0</v>
      </c>
      <c r="F17" s="33">
        <f t="shared" si="2"/>
        <v>0</v>
      </c>
      <c r="G17" s="34">
        <f t="shared" si="3"/>
        <v>0</v>
      </c>
      <c r="H17" s="34">
        <f t="shared" si="4"/>
        <v>-0.40744982541969571</v>
      </c>
      <c r="I17" s="33">
        <f t="shared" si="0"/>
        <v>-454.53330117080674</v>
      </c>
    </row>
    <row r="18" spans="1:9">
      <c r="B18" s="21" t="s">
        <v>334</v>
      </c>
      <c r="C18" s="33">
        <v>2118511.5</v>
      </c>
      <c r="D18" s="33">
        <v>0</v>
      </c>
      <c r="E18" s="33">
        <f t="shared" si="1"/>
        <v>0</v>
      </c>
      <c r="F18" s="33">
        <f t="shared" si="2"/>
        <v>0</v>
      </c>
      <c r="G18" s="34">
        <f t="shared" si="3"/>
        <v>0</v>
      </c>
      <c r="H18" s="34">
        <f t="shared" si="4"/>
        <v>-0.40744982541969571</v>
      </c>
      <c r="I18" s="33">
        <f t="shared" si="0"/>
        <v>-863.1871408246177</v>
      </c>
    </row>
    <row r="19" spans="1:9">
      <c r="B19" s="21" t="s">
        <v>335</v>
      </c>
      <c r="C19" s="33">
        <v>592874.5</v>
      </c>
      <c r="D19" s="33">
        <v>0</v>
      </c>
      <c r="E19" s="33">
        <f t="shared" si="1"/>
        <v>0</v>
      </c>
      <c r="F19" s="33">
        <f t="shared" si="2"/>
        <v>0</v>
      </c>
      <c r="G19" s="34">
        <f t="shared" si="3"/>
        <v>0</v>
      </c>
      <c r="H19" s="34">
        <f t="shared" si="4"/>
        <v>-0.40744982541969571</v>
      </c>
      <c r="I19" s="33">
        <f t="shared" si="0"/>
        <v>-241.56661152078939</v>
      </c>
    </row>
    <row r="20" spans="1:9">
      <c r="B20" s="21" t="s">
        <v>336</v>
      </c>
      <c r="C20" s="33">
        <v>2532976.5</v>
      </c>
      <c r="D20" s="33">
        <v>0</v>
      </c>
      <c r="E20" s="33">
        <f t="shared" si="1"/>
        <v>0</v>
      </c>
      <c r="F20" s="33">
        <f t="shared" si="2"/>
        <v>0</v>
      </c>
      <c r="G20" s="34">
        <f t="shared" si="3"/>
        <v>0</v>
      </c>
      <c r="H20" s="34">
        <f t="shared" si="4"/>
        <v>-0.40744982541969571</v>
      </c>
      <c r="I20" s="33">
        <f t="shared" si="0"/>
        <v>-1032.0608327171919</v>
      </c>
    </row>
    <row r="21" spans="1:9">
      <c r="B21" s="21" t="s">
        <v>263</v>
      </c>
      <c r="C21" s="33">
        <v>2111443</v>
      </c>
      <c r="D21" s="33">
        <v>0</v>
      </c>
      <c r="E21" s="33">
        <f t="shared" si="1"/>
        <v>0</v>
      </c>
      <c r="F21" s="33">
        <f t="shared" si="2"/>
        <v>0</v>
      </c>
      <c r="G21" s="34">
        <f t="shared" si="3"/>
        <v>0</v>
      </c>
      <c r="H21" s="34">
        <f t="shared" si="4"/>
        <v>-0.40744982541969571</v>
      </c>
      <c r="I21" s="33">
        <f t="shared" si="0"/>
        <v>-860.30708173363848</v>
      </c>
    </row>
    <row r="22" spans="1:9">
      <c r="B22" s="21" t="s">
        <v>264</v>
      </c>
      <c r="C22" s="33">
        <v>7562279</v>
      </c>
      <c r="D22" s="33">
        <v>0</v>
      </c>
      <c r="E22" s="33">
        <f t="shared" si="1"/>
        <v>0</v>
      </c>
      <c r="F22" s="33">
        <f t="shared" si="2"/>
        <v>0</v>
      </c>
      <c r="G22" s="34">
        <f t="shared" si="3"/>
        <v>0</v>
      </c>
      <c r="H22" s="34">
        <f t="shared" si="4"/>
        <v>-0.40744982541969571</v>
      </c>
      <c r="I22" s="33">
        <f t="shared" si="0"/>
        <v>-3081.249258325031</v>
      </c>
    </row>
    <row r="23" spans="1:9">
      <c r="B23" s="21" t="s">
        <v>265</v>
      </c>
      <c r="C23" s="33">
        <v>5121540.5</v>
      </c>
      <c r="D23" s="33">
        <v>0</v>
      </c>
      <c r="E23" s="33">
        <f t="shared" si="1"/>
        <v>0</v>
      </c>
      <c r="F23" s="33">
        <f t="shared" si="2"/>
        <v>0</v>
      </c>
      <c r="G23" s="34">
        <f t="shared" si="3"/>
        <v>0</v>
      </c>
      <c r="H23" s="34">
        <f t="shared" si="4"/>
        <v>-0.40744982541969571</v>
      </c>
      <c r="I23" s="33">
        <f t="shared" si="0"/>
        <v>-2086.7707826049013</v>
      </c>
    </row>
    <row r="24" spans="1:9">
      <c r="B24" s="21" t="s">
        <v>253</v>
      </c>
      <c r="C24" s="33">
        <v>1106067</v>
      </c>
      <c r="D24" s="33">
        <v>0</v>
      </c>
      <c r="E24" s="33">
        <f t="shared" si="1"/>
        <v>0</v>
      </c>
      <c r="F24" s="33">
        <f t="shared" si="2"/>
        <v>0</v>
      </c>
      <c r="G24" s="34">
        <f t="shared" si="3"/>
        <v>0</v>
      </c>
      <c r="H24" s="34">
        <f t="shared" si="4"/>
        <v>-0.40744982541969571</v>
      </c>
      <c r="I24" s="33">
        <f t="shared" si="0"/>
        <v>-450.66680605248661</v>
      </c>
    </row>
    <row r="25" spans="1:9">
      <c r="B25" s="21" t="s">
        <v>254</v>
      </c>
      <c r="C25" s="33">
        <v>2773719</v>
      </c>
      <c r="D25" s="33">
        <v>0</v>
      </c>
      <c r="E25" s="33">
        <f t="shared" si="1"/>
        <v>0</v>
      </c>
      <c r="F25" s="33">
        <f t="shared" si="2"/>
        <v>0</v>
      </c>
      <c r="G25" s="34">
        <f t="shared" si="3"/>
        <v>0</v>
      </c>
      <c r="H25" s="34">
        <f t="shared" si="4"/>
        <v>-0.40744982541969571</v>
      </c>
      <c r="I25" s="33">
        <f t="shared" si="0"/>
        <v>-1130.1513223132929</v>
      </c>
    </row>
    <row r="26" spans="1:9">
      <c r="B26" s="21" t="s">
        <v>255</v>
      </c>
      <c r="C26" s="33">
        <v>6497055.5</v>
      </c>
      <c r="D26" s="33">
        <v>0</v>
      </c>
      <c r="E26" s="33">
        <f t="shared" si="1"/>
        <v>0</v>
      </c>
      <c r="F26" s="33">
        <f t="shared" si="2"/>
        <v>0</v>
      </c>
      <c r="G26" s="34">
        <f t="shared" si="3"/>
        <v>0</v>
      </c>
      <c r="H26" s="34">
        <f t="shared" si="4"/>
        <v>-0.40744982541969571</v>
      </c>
      <c r="I26" s="33">
        <f t="shared" si="0"/>
        <v>-2647.2241292170738</v>
      </c>
    </row>
    <row r="27" spans="1:9">
      <c r="B27" s="21" t="s">
        <v>256</v>
      </c>
      <c r="C27" s="33">
        <v>1473249</v>
      </c>
      <c r="D27" s="33">
        <v>0</v>
      </c>
      <c r="E27" s="33">
        <f t="shared" si="1"/>
        <v>0</v>
      </c>
      <c r="F27" s="33">
        <f t="shared" si="2"/>
        <v>0</v>
      </c>
      <c r="G27" s="34">
        <f t="shared" si="3"/>
        <v>0</v>
      </c>
      <c r="H27" s="34">
        <f t="shared" si="4"/>
        <v>-0.40744982541969571</v>
      </c>
      <c r="I27" s="33">
        <f t="shared" si="0"/>
        <v>-600.27504784974133</v>
      </c>
    </row>
    <row r="28" spans="1:9">
      <c r="B28" s="21" t="s">
        <v>257</v>
      </c>
      <c r="C28" s="33">
        <v>644521.5</v>
      </c>
      <c r="D28" s="33">
        <v>0</v>
      </c>
      <c r="E28" s="33">
        <f t="shared" si="1"/>
        <v>4372.5414690152174</v>
      </c>
      <c r="F28" s="33">
        <f t="shared" si="2"/>
        <v>4372.5414690152174</v>
      </c>
      <c r="G28" s="34">
        <f t="shared" si="3"/>
        <v>6.7841669657493462</v>
      </c>
      <c r="H28" s="34">
        <f t="shared" si="4"/>
        <v>6.3767171403296503</v>
      </c>
      <c r="I28" s="33">
        <f t="shared" si="0"/>
        <v>4109.9312963609764</v>
      </c>
    </row>
    <row r="29" spans="1:9">
      <c r="B29" s="21" t="s">
        <v>258</v>
      </c>
      <c r="C29" s="33">
        <v>2192387.5</v>
      </c>
      <c r="D29" s="33">
        <v>0</v>
      </c>
      <c r="E29" s="33">
        <f t="shared" si="1"/>
        <v>14858.092853621794</v>
      </c>
      <c r="F29" s="33">
        <f t="shared" si="2"/>
        <v>14858.092853621794</v>
      </c>
      <c r="G29" s="34">
        <f t="shared" si="3"/>
        <v>6.7771289763428202</v>
      </c>
      <c r="H29" s="34">
        <f t="shared" si="4"/>
        <v>6.3696791509231243</v>
      </c>
      <c r="I29" s="33">
        <f t="shared" si="0"/>
        <v>13964.804949494472</v>
      </c>
    </row>
    <row r="30" spans="1:9">
      <c r="B30" s="21" t="s">
        <v>259</v>
      </c>
      <c r="C30" s="33">
        <v>322818</v>
      </c>
      <c r="D30" s="33">
        <v>0</v>
      </c>
      <c r="E30" s="33">
        <f t="shared" si="1"/>
        <v>0</v>
      </c>
      <c r="F30" s="33">
        <f t="shared" si="2"/>
        <v>0</v>
      </c>
      <c r="G30" s="34">
        <f t="shared" si="3"/>
        <v>0</v>
      </c>
      <c r="H30" s="34">
        <f t="shared" si="4"/>
        <v>-0.40744982541969571</v>
      </c>
      <c r="I30" s="33">
        <f t="shared" si="0"/>
        <v>-131.53213774233532</v>
      </c>
    </row>
    <row r="31" spans="1:9">
      <c r="B31" s="21" t="s">
        <v>247</v>
      </c>
      <c r="C31" s="33">
        <v>166339.5</v>
      </c>
      <c r="D31" s="33">
        <v>0</v>
      </c>
      <c r="E31" s="33">
        <f t="shared" si="1"/>
        <v>0</v>
      </c>
      <c r="F31" s="33">
        <f t="shared" si="2"/>
        <v>0</v>
      </c>
      <c r="G31" s="34">
        <f t="shared" si="3"/>
        <v>0</v>
      </c>
      <c r="H31" s="34">
        <f t="shared" si="4"/>
        <v>-0.40744982541969571</v>
      </c>
      <c r="I31" s="33">
        <f t="shared" si="0"/>
        <v>-67.775000235399474</v>
      </c>
    </row>
    <row r="32" spans="1:9">
      <c r="A32" s="56"/>
      <c r="B32" s="56" t="s">
        <v>609</v>
      </c>
      <c r="C32" s="33">
        <v>47197552</v>
      </c>
      <c r="D32" s="43">
        <f>SUM(D14:D31)</f>
        <v>0</v>
      </c>
      <c r="E32" s="43">
        <f>SUM(E14:E31)</f>
        <v>19230.634322637012</v>
      </c>
      <c r="F32" s="43">
        <f>SUM(F14:F31)</f>
        <v>19230.634322637012</v>
      </c>
      <c r="G32" s="34">
        <f t="shared" si="3"/>
        <v>0.40744982541969571</v>
      </c>
      <c r="H32" s="51">
        <f t="shared" si="4"/>
        <v>0</v>
      </c>
      <c r="I32" s="33">
        <f t="shared" si="0"/>
        <v>0</v>
      </c>
    </row>
    <row r="33" spans="2:9">
      <c r="D33" s="131"/>
      <c r="F33" s="131"/>
    </row>
    <row r="34" spans="2:9">
      <c r="F34" s="131"/>
    </row>
    <row r="36" spans="2:9">
      <c r="B36" s="21" t="s">
        <v>286</v>
      </c>
    </row>
    <row r="38" spans="2:9">
      <c r="B38" s="20" t="s">
        <v>51</v>
      </c>
    </row>
    <row r="39" spans="2:9">
      <c r="C39" s="21" t="s">
        <v>539</v>
      </c>
    </row>
    <row r="40" spans="2:9" s="31" customFormat="1" ht="38.25">
      <c r="B40" s="61"/>
      <c r="C40" s="61" t="s">
        <v>538</v>
      </c>
      <c r="D40" s="62" t="s">
        <v>724</v>
      </c>
      <c r="E40" s="62" t="s">
        <v>450</v>
      </c>
      <c r="F40" s="31" t="s">
        <v>355</v>
      </c>
      <c r="G40" s="31" t="s">
        <v>128</v>
      </c>
      <c r="H40" s="31" t="s">
        <v>371</v>
      </c>
      <c r="I40" s="63" t="s">
        <v>158</v>
      </c>
    </row>
    <row r="41" spans="2:9">
      <c r="B41" s="21" t="s">
        <v>244</v>
      </c>
      <c r="C41" s="33">
        <v>8445142.5</v>
      </c>
      <c r="D41" s="33">
        <f>'942N_2'!D24</f>
        <v>14706.27</v>
      </c>
      <c r="E41" s="33">
        <f>'441M'!C47</f>
        <v>0</v>
      </c>
      <c r="F41" s="33">
        <f>D41+E41</f>
        <v>14706.27</v>
      </c>
      <c r="G41" s="34">
        <f>F41*1000/C41</f>
        <v>1.7413880227598291</v>
      </c>
    </row>
    <row r="42" spans="2:9">
      <c r="B42" s="21" t="s">
        <v>245</v>
      </c>
      <c r="C42" s="33">
        <v>1348308.5</v>
      </c>
      <c r="D42" s="33">
        <f>'942N_2'!D25</f>
        <v>6233.17</v>
      </c>
      <c r="E42" s="33">
        <f>'441M'!C48</f>
        <v>0</v>
      </c>
      <c r="F42" s="33">
        <f t="shared" ref="F42:F58" si="5">D42+E42</f>
        <v>6233.17</v>
      </c>
      <c r="G42" s="34">
        <f t="shared" ref="G42:G60" si="6">F42*1000/C42</f>
        <v>4.6229553548019613</v>
      </c>
    </row>
    <row r="43" spans="2:9">
      <c r="B43" s="21" t="s">
        <v>246</v>
      </c>
      <c r="C43" s="33">
        <v>1072762.5</v>
      </c>
      <c r="D43" s="33">
        <f>'942N_2'!D26</f>
        <v>2242.87</v>
      </c>
      <c r="E43" s="33">
        <f>'441M'!C49</f>
        <v>0</v>
      </c>
      <c r="F43" s="33">
        <f t="shared" si="5"/>
        <v>2242.87</v>
      </c>
      <c r="G43" s="34">
        <f t="shared" si="6"/>
        <v>2.0907423590962586</v>
      </c>
    </row>
    <row r="44" spans="2:9">
      <c r="B44" s="21" t="s">
        <v>196</v>
      </c>
      <c r="C44" s="33">
        <v>1115556.5</v>
      </c>
      <c r="D44" s="33">
        <f>'942N_2'!D27</f>
        <v>2566.35</v>
      </c>
      <c r="E44" s="33">
        <f>'441M'!C50</f>
        <v>0</v>
      </c>
      <c r="F44" s="33">
        <f t="shared" si="5"/>
        <v>2566.35</v>
      </c>
      <c r="G44" s="34">
        <f t="shared" si="6"/>
        <v>2.3005110005633957</v>
      </c>
    </row>
    <row r="45" spans="2:9">
      <c r="B45" s="21" t="s">
        <v>334</v>
      </c>
      <c r="C45" s="33">
        <v>2118511.5</v>
      </c>
      <c r="D45" s="33">
        <f>'942N_2'!D28</f>
        <v>0</v>
      </c>
      <c r="E45" s="33">
        <f>'441M'!C51</f>
        <v>30000</v>
      </c>
      <c r="F45" s="33">
        <f t="shared" si="5"/>
        <v>30000</v>
      </c>
      <c r="G45" s="34">
        <f t="shared" si="6"/>
        <v>14.160886074963482</v>
      </c>
    </row>
    <row r="46" spans="2:9">
      <c r="B46" s="21" t="s">
        <v>335</v>
      </c>
      <c r="C46" s="33">
        <v>592874.5</v>
      </c>
      <c r="D46" s="33">
        <f>'942N_2'!D29</f>
        <v>1074.6099999999999</v>
      </c>
      <c r="E46" s="33">
        <f>'441M'!C52</f>
        <v>0</v>
      </c>
      <c r="F46" s="33">
        <f t="shared" si="5"/>
        <v>1074.6099999999999</v>
      </c>
      <c r="G46" s="34">
        <f t="shared" si="6"/>
        <v>1.8125421147308578</v>
      </c>
    </row>
    <row r="47" spans="2:9">
      <c r="B47" s="21" t="s">
        <v>336</v>
      </c>
      <c r="C47" s="33">
        <v>2532976.5</v>
      </c>
      <c r="D47" s="33">
        <f>'942N_2'!D30</f>
        <v>4683.05</v>
      </c>
      <c r="E47" s="33">
        <f>'441M'!C53</f>
        <v>0</v>
      </c>
      <c r="F47" s="33">
        <f t="shared" si="5"/>
        <v>4683.05</v>
      </c>
      <c r="G47" s="34">
        <f t="shared" si="6"/>
        <v>1.8488327862496947</v>
      </c>
    </row>
    <row r="48" spans="2:9">
      <c r="B48" s="21" t="s">
        <v>263</v>
      </c>
      <c r="C48" s="33">
        <v>2111443</v>
      </c>
      <c r="D48" s="33">
        <f>'942N_2'!D31</f>
        <v>1336.82</v>
      </c>
      <c r="E48" s="33">
        <f>'441M'!C54</f>
        <v>0</v>
      </c>
      <c r="F48" s="33">
        <f t="shared" si="5"/>
        <v>1336.82</v>
      </c>
      <c r="G48" s="34">
        <f t="shared" si="6"/>
        <v>0.63313099145939533</v>
      </c>
    </row>
    <row r="49" spans="2:9">
      <c r="B49" s="21" t="s">
        <v>264</v>
      </c>
      <c r="C49" s="33">
        <v>7562279</v>
      </c>
      <c r="D49" s="33">
        <f>'942N_2'!D32</f>
        <v>3841.02</v>
      </c>
      <c r="E49" s="33">
        <f>'441M'!C55</f>
        <v>93097.27</v>
      </c>
      <c r="F49" s="33">
        <f t="shared" si="5"/>
        <v>96938.290000000008</v>
      </c>
      <c r="G49" s="34">
        <f t="shared" si="6"/>
        <v>12.818660882519676</v>
      </c>
    </row>
    <row r="50" spans="2:9">
      <c r="B50" s="21" t="s">
        <v>265</v>
      </c>
      <c r="C50" s="33">
        <v>5121540.5</v>
      </c>
      <c r="D50" s="33">
        <f>'942N_2'!D33</f>
        <v>8367.77</v>
      </c>
      <c r="E50" s="33">
        <f>'441M'!C56</f>
        <v>0</v>
      </c>
      <c r="F50" s="33">
        <f t="shared" si="5"/>
        <v>8367.77</v>
      </c>
      <c r="G50" s="34">
        <f t="shared" si="6"/>
        <v>1.633838490586963</v>
      </c>
    </row>
    <row r="51" spans="2:9">
      <c r="B51" s="21" t="s">
        <v>253</v>
      </c>
      <c r="C51" s="33">
        <v>1106067</v>
      </c>
      <c r="D51" s="33">
        <f>'942N_2'!D34</f>
        <v>882.79</v>
      </c>
      <c r="E51" s="33">
        <f>'441M'!C57</f>
        <v>0</v>
      </c>
      <c r="F51" s="33">
        <f t="shared" si="5"/>
        <v>882.79</v>
      </c>
      <c r="G51" s="34">
        <f t="shared" si="6"/>
        <v>0.79813429023739069</v>
      </c>
    </row>
    <row r="52" spans="2:9">
      <c r="B52" s="21" t="s">
        <v>254</v>
      </c>
      <c r="C52" s="33">
        <v>2773719</v>
      </c>
      <c r="D52" s="33">
        <f>'942N_2'!D35</f>
        <v>3608.23</v>
      </c>
      <c r="E52" s="33">
        <f>'441M'!C58</f>
        <v>0</v>
      </c>
      <c r="F52" s="33">
        <f t="shared" si="5"/>
        <v>3608.23</v>
      </c>
      <c r="G52" s="34">
        <f t="shared" si="6"/>
        <v>1.300863569813669</v>
      </c>
    </row>
    <row r="53" spans="2:9">
      <c r="B53" s="21" t="s">
        <v>255</v>
      </c>
      <c r="C53" s="33">
        <v>6497055.5</v>
      </c>
      <c r="D53" s="33">
        <f>'942N_2'!D36</f>
        <v>0</v>
      </c>
      <c r="E53" s="33">
        <f>'441M'!C59</f>
        <v>126813.41</v>
      </c>
      <c r="F53" s="33">
        <f t="shared" si="5"/>
        <v>126813.41</v>
      </c>
      <c r="G53" s="34">
        <f t="shared" si="6"/>
        <v>19.518597309196451</v>
      </c>
    </row>
    <row r="54" spans="2:9">
      <c r="B54" s="21" t="s">
        <v>256</v>
      </c>
      <c r="C54" s="33">
        <v>1473249</v>
      </c>
      <c r="D54" s="33">
        <f>'942N_2'!D37</f>
        <v>560.41999999999996</v>
      </c>
      <c r="E54" s="33">
        <f>'441M'!C60</f>
        <v>0</v>
      </c>
      <c r="F54" s="33">
        <f t="shared" si="5"/>
        <v>560.41999999999996</v>
      </c>
      <c r="G54" s="34">
        <f t="shared" si="6"/>
        <v>0.38039733948572169</v>
      </c>
    </row>
    <row r="55" spans="2:9">
      <c r="B55" s="21" t="s">
        <v>257</v>
      </c>
      <c r="C55" s="33">
        <v>644521.5</v>
      </c>
      <c r="D55" s="33">
        <f>'942N_2'!D38</f>
        <v>0</v>
      </c>
      <c r="E55" s="33">
        <f>'441M'!C61</f>
        <v>0</v>
      </c>
      <c r="F55" s="33">
        <f t="shared" si="5"/>
        <v>0</v>
      </c>
      <c r="G55" s="34">
        <f t="shared" si="6"/>
        <v>0</v>
      </c>
      <c r="H55" s="34">
        <f>G60-G55</f>
        <v>6.7841669657493462</v>
      </c>
      <c r="I55" s="33">
        <f>H55*C55/1000</f>
        <v>4372.5414690152174</v>
      </c>
    </row>
    <row r="56" spans="2:9">
      <c r="B56" s="21" t="s">
        <v>258</v>
      </c>
      <c r="C56" s="33">
        <v>2192387.5</v>
      </c>
      <c r="D56" s="33">
        <f>'942N_2'!D39</f>
        <v>15.43</v>
      </c>
      <c r="E56" s="33">
        <f>'441M'!C62</f>
        <v>0</v>
      </c>
      <c r="F56" s="33">
        <f t="shared" si="5"/>
        <v>15.43</v>
      </c>
      <c r="G56" s="34">
        <f t="shared" si="6"/>
        <v>7.0379894065259905E-3</v>
      </c>
      <c r="H56" s="34">
        <f>G60-G56</f>
        <v>6.7771289763428202</v>
      </c>
      <c r="I56" s="33">
        <f>H56*C56/1000</f>
        <v>14858.092853621794</v>
      </c>
    </row>
    <row r="57" spans="2:9">
      <c r="B57" s="21" t="s">
        <v>259</v>
      </c>
      <c r="C57" s="33">
        <v>322818</v>
      </c>
      <c r="D57" s="33">
        <f>'942N_2'!D40</f>
        <v>742.04</v>
      </c>
      <c r="E57" s="33">
        <f>'441M'!C63</f>
        <v>0</v>
      </c>
      <c r="F57" s="33">
        <f t="shared" si="5"/>
        <v>742.04</v>
      </c>
      <c r="G57" s="34">
        <f t="shared" si="6"/>
        <v>2.2986326660842953</v>
      </c>
    </row>
    <row r="58" spans="2:9">
      <c r="B58" s="21" t="s">
        <v>247</v>
      </c>
      <c r="C58" s="33">
        <v>166339.5</v>
      </c>
      <c r="D58" s="33">
        <f>'942N_2'!D41</f>
        <v>193.91882000000001</v>
      </c>
      <c r="E58" s="33">
        <f>'441M'!C64</f>
        <v>0</v>
      </c>
      <c r="F58" s="33">
        <f t="shared" si="5"/>
        <v>193.91882000000001</v>
      </c>
      <c r="G58" s="34">
        <f t="shared" si="6"/>
        <v>1.1658013881248892</v>
      </c>
    </row>
    <row r="59" spans="2:9">
      <c r="B59" s="56" t="s">
        <v>248</v>
      </c>
      <c r="C59" s="33">
        <v>47197552</v>
      </c>
      <c r="D59" s="33">
        <f>SUM(D41:D58)</f>
        <v>51054.758819999995</v>
      </c>
      <c r="E59" s="33">
        <f>SUM(E41:E58)</f>
        <v>249910.68</v>
      </c>
      <c r="F59" s="33">
        <f>SUM(F41:F58)</f>
        <v>300965.43881999998</v>
      </c>
      <c r="G59" s="34"/>
      <c r="H59" s="33">
        <f>SUM(H41:H58)</f>
        <v>13.561295942092165</v>
      </c>
      <c r="I59" s="33">
        <f>SUM(I41:I58)</f>
        <v>19230.634322637012</v>
      </c>
    </row>
    <row r="60" spans="2:9">
      <c r="B60" s="21" t="s">
        <v>452</v>
      </c>
      <c r="C60" s="33">
        <f>C59-C55-C56</f>
        <v>44360643</v>
      </c>
      <c r="D60" s="33">
        <f>D59-D55-D56</f>
        <v>51039.328819999995</v>
      </c>
      <c r="E60" s="33">
        <f>E59-E55-E56</f>
        <v>249910.68</v>
      </c>
      <c r="F60" s="33">
        <f>F59-F55-F56</f>
        <v>300950.00881999999</v>
      </c>
      <c r="G60" s="34">
        <f t="shared" si="6"/>
        <v>6.7841669657493462</v>
      </c>
    </row>
  </sheetData>
  <phoneticPr fontId="4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/>
  <dimension ref="C4:P24"/>
  <sheetViews>
    <sheetView workbookViewId="0">
      <selection activeCell="K39" sqref="K39"/>
    </sheetView>
  </sheetViews>
  <sheetFormatPr baseColWidth="10" defaultRowHeight="12.75"/>
  <cols>
    <col min="3" max="3" width="25.5" style="42" customWidth="1"/>
  </cols>
  <sheetData>
    <row r="4" spans="4:16" s="42" customFormat="1"/>
    <row r="5" spans="4:16"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4:16"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4:16">
      <c r="D7" s="46"/>
      <c r="E7" s="46"/>
      <c r="F7" s="5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4:16">
      <c r="D8" s="46"/>
      <c r="E8" s="46"/>
      <c r="F8" s="5"/>
      <c r="G8" s="46"/>
      <c r="H8" s="46"/>
      <c r="I8" s="46"/>
      <c r="J8" s="46"/>
      <c r="K8" s="46"/>
      <c r="L8" s="46"/>
      <c r="M8" s="46"/>
      <c r="N8" s="46"/>
      <c r="O8" s="46"/>
      <c r="P8" s="46"/>
    </row>
    <row r="9" spans="4:16">
      <c r="D9" s="46"/>
      <c r="E9" s="46"/>
      <c r="F9" s="5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4:16">
      <c r="D10" s="46"/>
      <c r="E10" s="46"/>
      <c r="F10" s="5"/>
      <c r="G10" s="46"/>
      <c r="H10" s="46"/>
      <c r="I10" s="46"/>
      <c r="J10" s="46"/>
      <c r="K10" s="46"/>
      <c r="L10" s="46"/>
      <c r="M10" s="46"/>
      <c r="N10" s="46"/>
      <c r="O10" s="46"/>
      <c r="P10" s="46"/>
    </row>
    <row r="11" spans="4:16">
      <c r="D11" s="46"/>
      <c r="E11" s="46"/>
      <c r="F11" s="50"/>
      <c r="G11" s="46"/>
      <c r="H11" s="46"/>
      <c r="I11" s="46"/>
      <c r="J11" s="46"/>
      <c r="K11" s="46"/>
      <c r="L11" s="46"/>
      <c r="M11" s="46"/>
      <c r="N11" s="46"/>
      <c r="O11" s="46"/>
      <c r="P11" s="46"/>
    </row>
    <row r="12" spans="4:16">
      <c r="D12" s="46"/>
      <c r="E12" s="46"/>
      <c r="F12" s="5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4:16">
      <c r="D13" s="46"/>
      <c r="E13" s="46"/>
      <c r="F13" s="5"/>
      <c r="G13" s="46"/>
      <c r="H13" s="46"/>
      <c r="I13" s="46"/>
      <c r="J13" s="46"/>
      <c r="K13" s="46"/>
      <c r="L13" s="46"/>
      <c r="M13" s="46"/>
      <c r="N13" s="46"/>
      <c r="O13" s="46"/>
      <c r="P13" s="46"/>
    </row>
    <row r="14" spans="4:16">
      <c r="D14" s="46"/>
      <c r="E14" s="46"/>
      <c r="F14" s="5"/>
      <c r="G14" s="46"/>
      <c r="H14" s="46"/>
      <c r="I14" s="46"/>
      <c r="J14" s="46"/>
      <c r="K14" s="46"/>
      <c r="L14" s="46"/>
      <c r="M14" s="46"/>
      <c r="N14" s="46"/>
      <c r="O14" s="46"/>
      <c r="P14" s="46"/>
    </row>
    <row r="15" spans="4:16">
      <c r="D15" s="46"/>
      <c r="E15" s="46"/>
      <c r="F15" s="5"/>
      <c r="G15" s="46"/>
      <c r="H15" s="46"/>
      <c r="I15" s="46"/>
      <c r="J15" s="46"/>
      <c r="K15" s="46"/>
      <c r="L15" s="46"/>
      <c r="M15" s="46"/>
      <c r="N15" s="46"/>
      <c r="O15" s="46"/>
      <c r="P15" s="46"/>
    </row>
    <row r="16" spans="4:16">
      <c r="D16" s="46"/>
      <c r="E16" s="46"/>
      <c r="F16" s="5"/>
      <c r="G16" s="46"/>
      <c r="H16" s="46"/>
      <c r="I16" s="46"/>
      <c r="J16" s="46"/>
      <c r="K16" s="46"/>
      <c r="L16" s="46"/>
      <c r="M16" s="46"/>
      <c r="N16" s="46"/>
      <c r="O16" s="46"/>
      <c r="P16" s="46"/>
    </row>
    <row r="17" spans="4:16">
      <c r="D17" s="46"/>
      <c r="E17" s="46"/>
      <c r="F17" s="5"/>
      <c r="G17" s="46"/>
      <c r="H17" s="46"/>
      <c r="I17" s="46"/>
      <c r="J17" s="46"/>
      <c r="K17" s="46"/>
      <c r="L17" s="46"/>
      <c r="M17" s="46"/>
      <c r="N17" s="46"/>
      <c r="O17" s="46"/>
      <c r="P17" s="46"/>
    </row>
    <row r="18" spans="4:16">
      <c r="D18" s="46"/>
      <c r="E18" s="46"/>
      <c r="F18" s="5"/>
      <c r="G18" s="46"/>
      <c r="H18" s="46"/>
      <c r="I18" s="46"/>
      <c r="J18" s="46"/>
      <c r="K18" s="46"/>
      <c r="L18" s="46"/>
      <c r="M18" s="46"/>
      <c r="N18" s="46"/>
      <c r="O18" s="46"/>
      <c r="P18" s="46"/>
    </row>
    <row r="19" spans="4:16">
      <c r="D19" s="46"/>
      <c r="E19" s="46"/>
      <c r="F19" s="5"/>
      <c r="G19" s="46"/>
      <c r="H19" s="46"/>
      <c r="I19" s="46"/>
      <c r="J19" s="46"/>
      <c r="K19" s="46"/>
      <c r="L19" s="46"/>
      <c r="M19" s="46"/>
      <c r="N19" s="46"/>
      <c r="O19" s="46"/>
      <c r="P19" s="46"/>
    </row>
    <row r="20" spans="4:16">
      <c r="D20" s="46"/>
      <c r="E20" s="46"/>
      <c r="F20" s="5"/>
      <c r="G20" s="46"/>
      <c r="H20" s="46"/>
      <c r="I20" s="46"/>
      <c r="J20" s="46"/>
      <c r="K20" s="46"/>
      <c r="L20" s="46"/>
      <c r="M20" s="46"/>
      <c r="N20" s="46"/>
      <c r="O20" s="46"/>
      <c r="P20" s="46"/>
    </row>
    <row r="21" spans="4:16">
      <c r="D21" s="46"/>
      <c r="E21" s="46"/>
      <c r="F21" s="5"/>
      <c r="G21" s="46"/>
      <c r="H21" s="46"/>
      <c r="I21" s="46"/>
      <c r="J21" s="46"/>
      <c r="K21" s="46"/>
      <c r="L21" s="46"/>
      <c r="M21" s="46"/>
      <c r="N21" s="46"/>
      <c r="O21" s="46"/>
      <c r="P21" s="46"/>
    </row>
    <row r="22" spans="4:16">
      <c r="D22" s="46"/>
      <c r="E22" s="46"/>
      <c r="F22" s="5"/>
      <c r="G22" s="46"/>
      <c r="H22" s="46"/>
      <c r="I22" s="46"/>
      <c r="J22" s="46"/>
      <c r="K22" s="46"/>
      <c r="L22" s="46"/>
      <c r="M22" s="46"/>
      <c r="N22" s="46"/>
      <c r="O22" s="46"/>
      <c r="P22" s="46"/>
    </row>
    <row r="23" spans="4:16">
      <c r="F23" s="5"/>
    </row>
    <row r="24" spans="4:16">
      <c r="F24" s="5"/>
    </row>
  </sheetData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43</vt:i4>
      </vt:variant>
    </vt:vector>
  </HeadingPairs>
  <TitlesOfParts>
    <vt:vector size="43" baseType="lpstr">
      <vt:lpstr>Resumen 2012</vt:lpstr>
      <vt:lpstr>Total</vt:lpstr>
      <vt:lpstr>414A</vt:lpstr>
      <vt:lpstr>441M</vt:lpstr>
      <vt:lpstr>451M</vt:lpstr>
      <vt:lpstr>451N</vt:lpstr>
      <vt:lpstr>451O_1</vt:lpstr>
      <vt:lpstr>452A</vt:lpstr>
      <vt:lpstr>452M</vt:lpstr>
      <vt:lpstr>453A</vt:lpstr>
      <vt:lpstr>453B</vt:lpstr>
      <vt:lpstr>453C</vt:lpstr>
      <vt:lpstr>453M</vt:lpstr>
      <vt:lpstr>454M</vt:lpstr>
      <vt:lpstr>455M</vt:lpstr>
      <vt:lpstr>456A</vt:lpstr>
      <vt:lpstr>456B</vt:lpstr>
      <vt:lpstr>456C</vt:lpstr>
      <vt:lpstr>456D</vt:lpstr>
      <vt:lpstr>456M</vt:lpstr>
      <vt:lpstr>467B</vt:lpstr>
      <vt:lpstr>491N</vt:lpstr>
      <vt:lpstr>923A_3</vt:lpstr>
      <vt:lpstr>923O_2</vt:lpstr>
      <vt:lpstr>942N_2</vt:lpstr>
      <vt:lpstr>942N_4</vt:lpstr>
      <vt:lpstr>CS07</vt:lpstr>
      <vt:lpstr>CS13</vt:lpstr>
      <vt:lpstr>CS16</vt:lpstr>
      <vt:lpstr>FP060</vt:lpstr>
      <vt:lpstr>FP061</vt:lpstr>
      <vt:lpstr>FP062</vt:lpstr>
      <vt:lpstr>FP063</vt:lpstr>
      <vt:lpstr>FP064</vt:lpstr>
      <vt:lpstr>FP065</vt:lpstr>
      <vt:lpstr>FP066</vt:lpstr>
      <vt:lpstr>FP067</vt:lpstr>
      <vt:lpstr>FP068</vt:lpstr>
      <vt:lpstr>CT03</vt:lpstr>
      <vt:lpstr>CT04</vt:lpstr>
      <vt:lpstr>CT06</vt:lpstr>
      <vt:lpstr>AF16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Fernández Serrano, José Luis</cp:lastModifiedBy>
  <dcterms:created xsi:type="dcterms:W3CDTF">2013-02-11T16:00:14Z</dcterms:created>
  <dcterms:modified xsi:type="dcterms:W3CDTF">2015-04-17T07:57:07Z</dcterms:modified>
</cp:coreProperties>
</file>